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9416" windowHeight="10956" tabRatio="963"/>
  </bookViews>
  <sheets>
    <sheet name="КПК0712100" sheetId="5" r:id="rId1"/>
  </sheets>
  <definedNames>
    <definedName name="_xlnm.Print_Area" localSheetId="0">КПК0712100!$A$1:$BQ$102</definedName>
  </definedNames>
  <calcPr calcId="145621" refMode="R1C1"/>
</workbook>
</file>

<file path=xl/calcChain.xml><?xml version="1.0" encoding="utf-8"?>
<calcChain xmlns="http://schemas.openxmlformats.org/spreadsheetml/2006/main">
  <c r="BH91" i="5" l="1"/>
  <c r="BC91" i="5"/>
  <c r="AX91" i="5"/>
  <c r="AI91" i="5"/>
  <c r="BH90" i="5"/>
  <c r="BC90" i="5"/>
  <c r="AX90" i="5"/>
  <c r="AI90" i="5"/>
  <c r="BH89" i="5"/>
  <c r="BC89" i="5"/>
  <c r="AX89" i="5"/>
  <c r="AI89" i="5"/>
  <c r="BH86" i="5"/>
  <c r="BC86" i="5"/>
  <c r="AX86" i="5"/>
  <c r="AI86" i="5"/>
  <c r="BH85" i="5"/>
  <c r="BC85" i="5"/>
  <c r="AX85" i="5"/>
  <c r="AI85" i="5"/>
  <c r="BH83" i="5"/>
  <c r="BC83" i="5"/>
  <c r="AX83" i="5"/>
  <c r="AI83" i="5"/>
  <c r="BH81" i="5"/>
  <c r="BC81" i="5"/>
  <c r="AX81" i="5"/>
  <c r="AI81" i="5"/>
  <c r="BH80" i="5"/>
  <c r="BC80" i="5"/>
  <c r="AX80" i="5"/>
  <c r="AI80" i="5"/>
  <c r="BH78" i="5"/>
  <c r="BC78" i="5"/>
  <c r="AX78" i="5"/>
  <c r="AI78" i="5"/>
  <c r="BH77" i="5"/>
  <c r="BC77" i="5"/>
  <c r="AX77" i="5"/>
  <c r="AI77" i="5"/>
  <c r="BH76" i="5"/>
  <c r="BC76" i="5"/>
  <c r="AX76" i="5"/>
  <c r="AI76" i="5"/>
  <c r="BH73" i="5"/>
  <c r="BC73" i="5"/>
  <c r="AX73" i="5"/>
  <c r="AI73" i="5"/>
  <c r="BH72" i="5"/>
  <c r="BC72" i="5"/>
  <c r="AX72" i="5"/>
  <c r="AI72" i="5"/>
  <c r="BH71" i="5"/>
  <c r="BC71" i="5"/>
  <c r="BM71" i="5" s="1"/>
  <c r="AX71" i="5"/>
  <c r="AI71" i="5"/>
  <c r="BH70" i="5"/>
  <c r="BC70" i="5"/>
  <c r="BM70" i="5" s="1"/>
  <c r="AX70" i="5"/>
  <c r="AI70" i="5"/>
  <c r="BB61" i="5"/>
  <c r="AW61" i="5"/>
  <c r="AQ61" i="5"/>
  <c r="AA61" i="5"/>
  <c r="BB59" i="5"/>
  <c r="AW59" i="5"/>
  <c r="AQ59" i="5"/>
  <c r="AA59" i="5"/>
  <c r="BI51" i="5"/>
  <c r="BD51" i="5"/>
  <c r="AZ51" i="5"/>
  <c r="AK51" i="5"/>
  <c r="BI49" i="5"/>
  <c r="BD49" i="5"/>
  <c r="AZ49" i="5"/>
  <c r="AK49" i="5"/>
  <c r="BI48" i="5"/>
  <c r="BD48" i="5"/>
  <c r="AZ48" i="5"/>
  <c r="AK48" i="5"/>
  <c r="BI46" i="5"/>
  <c r="BD46" i="5"/>
  <c r="AZ46" i="5"/>
  <c r="AK46" i="5"/>
  <c r="BM73" i="5" l="1"/>
  <c r="BM76" i="5"/>
  <c r="BM77" i="5"/>
  <c r="BM78" i="5"/>
  <c r="BM81" i="5"/>
  <c r="BM83" i="5"/>
  <c r="BM86" i="5"/>
  <c r="BM89" i="5"/>
  <c r="BM91" i="5"/>
  <c r="BM90" i="5"/>
  <c r="BM85" i="5"/>
  <c r="BM80" i="5"/>
  <c r="BM72" i="5"/>
  <c r="BN46" i="5"/>
  <c r="BN48" i="5"/>
  <c r="BN49" i="5"/>
  <c r="BG59" i="5"/>
  <c r="BG61" i="5"/>
  <c r="BN51" i="5"/>
</calcChain>
</file>

<file path=xl/sharedStrings.xml><?xml version="1.0" encoding="utf-8"?>
<sst xmlns="http://schemas.openxmlformats.org/spreadsheetml/2006/main" count="217" uniqueCount="130">
  <si>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</si>
  <si>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</si>
  <si>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</si>
  <si>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</si>
  <si>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</si>
  <si>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</si>
  <si>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</si>
  <si>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</si>
  <si>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</si>
  <si>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</si>
  <si>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</si>
  <si>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</si>
  <si>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</si>
  <si>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</si>
  <si>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</si>
  <si>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</si>
  <si>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</si>
  <si>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</si>
  <si>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</si>
  <si>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</si>
  <si>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</si>
  <si>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</si>
  <si>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</si>
  <si>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</si>
  <si>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</si>
  <si>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</si>
  <si>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</si>
  <si>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</si>
  <si>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</si>
  <si>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</si>
  <si>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</si>
  <si>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</si>
  <si>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</si>
  <si>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</si>
  <si>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</si>
  <si>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</si>
  <si>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</si>
  <si>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</si>
  <si>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</si>
  <si>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</si>
  <si>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</si>
  <si>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</si>
  <si>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</si>
  <si>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</si>
  <si>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</si>
  <si>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</si>
  <si>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</si>
  <si>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</si>
  <si>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</si>
  <si>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</si>
  <si>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</si>
  <si>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</si>
  <si>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</si>
  <si>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</si>
  <si>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</si>
  <si>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</si>
  <si>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</si>
  <si>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</si>
  <si>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</si>
  <si>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</si>
  <si>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</si>
  <si>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</si>
  <si>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</si>
  <si>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</si>
  <si>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</si>
  <si>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</si>
  <si>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</si>
  <si>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</si>
  <si>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ф. 20 таблиця 1100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</si>
  <si>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</si>
  <si>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</si>
  <si>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</si>
  <si>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</si>
  <si>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</si>
  <si>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</si>
  <si>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</si>
  <si>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осіб</t>
  </si>
  <si>
    <t>Кількість закладів, в яких буде оновлення матеріально - технічної бази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</si>
  <si>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</si>
  <si>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</si>
  <si>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</si>
  <si>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придбання обладнання на один заклад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</si>
  <si>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</si>
  <si>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</si>
  <si>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</si>
  <si>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</si>
  <si>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</si>
  <si>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</si>
  <si>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</si>
  <si>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</si>
  <si>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</si>
  <si>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</si>
  <si>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</si>
  <si>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</si>
  <si>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Управління охорони здоров'я виконкому Криворізької міської ради</t>
  </si>
  <si>
    <t>0710000</t>
  </si>
  <si>
    <t xml:space="preserve">  </t>
  </si>
  <si>
    <t>Кількість штатних одиниць</t>
  </si>
  <si>
    <t>Кількість закладів</t>
  </si>
  <si>
    <t>Забезпечення надання належної лікувально - оздоровчої та профілактичної стоматологічної допомоги населенню</t>
  </si>
  <si>
    <t>Проведення видатків, пов'язаних з наданням лікувально - оздоровчої та профілактичної стоматологічної допомоги населенню</t>
  </si>
  <si>
    <t>Кількість лікарських відвідувань</t>
  </si>
  <si>
    <t>ф. 20 таблиця 2700</t>
  </si>
  <si>
    <t>Загальна кількість оглянутих осіб</t>
  </si>
  <si>
    <t>Чисельність осіб, яким проведена планова санація</t>
  </si>
  <si>
    <t>Кількість пролікованих пацієнтів на одного лікаря стоматолога</t>
  </si>
  <si>
    <t>Відсоток осіб, яким провели санацію до загальної кількості оглянутих осіб</t>
  </si>
  <si>
    <t>0712100</t>
  </si>
  <si>
    <t>Стоматологічна допомога населенню</t>
  </si>
  <si>
    <t>0722</t>
  </si>
  <si>
    <t>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</si>
  <si>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Економія коштів після проведення розрахунків за фактично спожиті енергоносії.</t>
  </si>
  <si>
    <t>Економія коштів, яка склалась після проведення розрахунків за фактично спожиті енергоносії та виплати заробітної плати працівникам залучених до постійно діючих позаштатних військово-лікарських комісій згідно фактично-відпрацьованого часу.</t>
  </si>
  <si>
    <t>Пояснення щодо причин розбіжностей між фактичними та затвердженими результативними показниками: 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</si>
  <si>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Пояснення щодо причин розбіжностей між фактичними та затвердженими результативними показниками: Зменшення показника відбулось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(COVID-19).</t>
  </si>
  <si>
    <t>Пояснення щодо причин розбіжностей між фактичними та затвердженими результативними показниками: Зменшення показників відбулось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(COVID-19).</t>
  </si>
  <si>
    <t xml:space="preserve">Забезпечення надання своєчасної, якісної доступної стоматологічної допомоги для всіх верств населення, сприяє здоровому образу життя. В рамках даної  бюджетної програми здійснювалось утримання 8 стоматологічних поліклінік за рахунок медичної субвенції з державного бюджету та коштів місцевого бюджету. 
Стоматологічна допомога населенню надавалась якісно та своєчасно, але із врахуванням ситуації, яка склалась через пандемію коронавірусної хвороби, заплановані показники не було виконання в повному обсязі. 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</si>
  <si>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</si>
  <si>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</si>
  <si>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</si>
  <si>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</si>
  <si>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</si>
  <si>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</si>
  <si>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</si>
  <si>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2100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</si>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</sst>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2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441406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41" t="s">
        <v>52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77" ht="9" customHeight="1" x14ac:dyDescent="0.25"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5.75" customHeight="1" x14ac:dyDescent="0.25"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77" ht="9.75" hidden="1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</row>
    <row r="8" spans="1:77" ht="9.75" hidden="1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</row>
    <row r="9" spans="1:77" ht="8.25" hidden="1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</row>
    <row r="10" spans="1:77" ht="15.6" x14ac:dyDescent="0.25">
      <c r="A10" s="40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5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15.75" customHeight="1" x14ac:dyDescent="0.25">
      <c r="A12" s="40" t="s">
        <v>93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3" t="s">
        <v>89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2"/>
      <c r="N14" s="43" t="s">
        <v>90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23"/>
      <c r="AU14" s="33" t="s">
        <v>119</v>
      </c>
      <c r="AV14" s="34"/>
      <c r="AW14" s="34"/>
      <c r="AX14" s="34"/>
      <c r="AY14" s="34"/>
      <c r="AZ14" s="34"/>
      <c r="BA14" s="34"/>
      <c r="BB14" s="34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7" t="s">
        <v>120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24"/>
      <c r="N15" s="44" t="s">
        <v>121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24"/>
      <c r="AU15" s="37" t="s">
        <v>122</v>
      </c>
      <c r="AV15" s="37"/>
      <c r="AW15" s="37"/>
      <c r="AX15" s="37"/>
      <c r="AY15" s="37"/>
      <c r="AZ15" s="37"/>
      <c r="BA15" s="37"/>
      <c r="BB15" s="37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3" t="s">
        <v>95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22"/>
      <c r="N17" s="43" t="s">
        <v>94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23"/>
      <c r="AU17" s="33" t="s">
        <v>119</v>
      </c>
      <c r="AV17" s="34"/>
      <c r="AW17" s="34"/>
      <c r="AX17" s="34"/>
      <c r="AY17" s="34"/>
      <c r="AZ17" s="34"/>
      <c r="BA17" s="34"/>
      <c r="BB17" s="34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7" t="s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4"/>
      <c r="N18" s="44" t="s">
        <v>123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24"/>
      <c r="AU18" s="37" t="s">
        <v>122</v>
      </c>
      <c r="AV18" s="37"/>
      <c r="AW18" s="37"/>
      <c r="AX18" s="37"/>
      <c r="AY18" s="37"/>
      <c r="AZ18" s="37"/>
      <c r="BA18" s="37"/>
      <c r="BB18" s="37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14.25" customHeight="1" x14ac:dyDescent="0.25">
      <c r="A20" s="21" t="s">
        <v>37</v>
      </c>
      <c r="B20" s="33" t="s">
        <v>107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N20" s="33" t="s">
        <v>124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27"/>
      <c r="AA20" s="33" t="s">
        <v>109</v>
      </c>
      <c r="AB20" s="34"/>
      <c r="AC20" s="34"/>
      <c r="AD20" s="34"/>
      <c r="AE20" s="34"/>
      <c r="AF20" s="34"/>
      <c r="AG20" s="34"/>
      <c r="AH20" s="34"/>
      <c r="AI20" s="34"/>
      <c r="AJ20" s="27"/>
      <c r="AK20" s="35" t="s">
        <v>108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27"/>
      <c r="BE20" s="33" t="s">
        <v>129</v>
      </c>
      <c r="BF20" s="34"/>
      <c r="BG20" s="34"/>
      <c r="BH20" s="34"/>
      <c r="BI20" s="34"/>
      <c r="BJ20" s="34"/>
      <c r="BK20" s="34"/>
      <c r="BL20" s="3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7" t="s">
        <v>120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N21" s="37" t="s">
        <v>125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1"/>
      <c r="AA21" s="38" t="s">
        <v>126</v>
      </c>
      <c r="AB21" s="38"/>
      <c r="AC21" s="38"/>
      <c r="AD21" s="38"/>
      <c r="AE21" s="38"/>
      <c r="AF21" s="38"/>
      <c r="AG21" s="38"/>
      <c r="AH21" s="38"/>
      <c r="AI21" s="38"/>
      <c r="AJ21" s="31"/>
      <c r="AK21" s="39" t="s">
        <v>127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1"/>
      <c r="BE21" s="37" t="s">
        <v>128</v>
      </c>
      <c r="BF21" s="37"/>
      <c r="BG21" s="37"/>
      <c r="BH21" s="37"/>
      <c r="BI21" s="37"/>
      <c r="BJ21" s="37"/>
      <c r="BK21" s="37"/>
      <c r="BL21" s="37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56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27.75" customHeight="1" x14ac:dyDescent="0.25">
      <c r="A24" s="57" t="s">
        <v>3</v>
      </c>
      <c r="B24" s="57"/>
      <c r="C24" s="57"/>
      <c r="D24" s="57"/>
      <c r="E24" s="57"/>
      <c r="F24" s="57"/>
      <c r="G24" s="46" t="s">
        <v>41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</row>
    <row r="25" spans="1:79" ht="15.6" x14ac:dyDescent="0.25">
      <c r="A25" s="45">
        <v>1</v>
      </c>
      <c r="B25" s="45"/>
      <c r="C25" s="45"/>
      <c r="D25" s="45"/>
      <c r="E25" s="45"/>
      <c r="F25" s="45"/>
      <c r="G25" s="46">
        <v>2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</row>
    <row r="26" spans="1:79" ht="10.5" hidden="1" customHeight="1" x14ac:dyDescent="0.25">
      <c r="A26" s="49" t="s">
        <v>39</v>
      </c>
      <c r="B26" s="49"/>
      <c r="C26" s="49"/>
      <c r="D26" s="49"/>
      <c r="E26" s="49"/>
      <c r="F26" s="49"/>
      <c r="G26" s="50" t="s">
        <v>16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2"/>
      <c r="CA26" s="1" t="s">
        <v>55</v>
      </c>
    </row>
    <row r="27" spans="1:79" ht="13.2" customHeight="1" x14ac:dyDescent="0.25">
      <c r="A27" s="49">
        <v>1</v>
      </c>
      <c r="B27" s="49"/>
      <c r="C27" s="49"/>
      <c r="D27" s="49"/>
      <c r="E27" s="49"/>
      <c r="F27" s="49"/>
      <c r="G27" s="53" t="s">
        <v>57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6" t="s">
        <v>44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15.9" customHeight="1" x14ac:dyDescent="0.25">
      <c r="A30" s="59" t="s">
        <v>88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6" t="s">
        <v>45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</row>
    <row r="33" spans="1:79" ht="27.75" customHeight="1" x14ac:dyDescent="0.25">
      <c r="A33" s="57" t="s">
        <v>3</v>
      </c>
      <c r="B33" s="57"/>
      <c r="C33" s="57"/>
      <c r="D33" s="57"/>
      <c r="E33" s="57"/>
      <c r="F33" s="57"/>
      <c r="G33" s="46" t="s">
        <v>42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</row>
    <row r="34" spans="1:79" ht="15.6" x14ac:dyDescent="0.25">
      <c r="A34" s="45">
        <v>1</v>
      </c>
      <c r="B34" s="45"/>
      <c r="C34" s="45"/>
      <c r="D34" s="45"/>
      <c r="E34" s="45"/>
      <c r="F34" s="45"/>
      <c r="G34" s="46">
        <v>2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</row>
    <row r="35" spans="1:79" ht="10.5" hidden="1" customHeight="1" x14ac:dyDescent="0.25">
      <c r="A35" s="49" t="s">
        <v>15</v>
      </c>
      <c r="B35" s="49"/>
      <c r="C35" s="49"/>
      <c r="D35" s="49"/>
      <c r="E35" s="49"/>
      <c r="F35" s="49"/>
      <c r="G35" s="50" t="s">
        <v>16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2"/>
      <c r="CA35" s="1" t="s">
        <v>56</v>
      </c>
    </row>
    <row r="36" spans="1:79" ht="13.2" customHeight="1" x14ac:dyDescent="0.25">
      <c r="A36" s="49">
        <v>1</v>
      </c>
      <c r="B36" s="49"/>
      <c r="C36" s="49"/>
      <c r="D36" s="49"/>
      <c r="E36" s="49"/>
      <c r="F36" s="49"/>
      <c r="G36" s="53" t="s">
        <v>99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CA36" s="1" t="s">
        <v>54</v>
      </c>
    </row>
    <row r="37" spans="1:79" ht="13.2" customHeight="1" x14ac:dyDescent="0.25">
      <c r="A37" s="49">
        <v>2</v>
      </c>
      <c r="B37" s="49"/>
      <c r="C37" s="49"/>
      <c r="D37" s="49"/>
      <c r="E37" s="49"/>
      <c r="F37" s="49"/>
      <c r="G37" s="53" t="s">
        <v>58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</row>
    <row r="38" spans="1:79" ht="13.2" customHeight="1" x14ac:dyDescent="0.25">
      <c r="A38" s="49">
        <v>3</v>
      </c>
      <c r="B38" s="49"/>
      <c r="C38" s="49"/>
      <c r="D38" s="49"/>
      <c r="E38" s="49"/>
      <c r="F38" s="49"/>
      <c r="G38" s="53" t="s">
        <v>59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40" spans="1:79" ht="15.75" customHeight="1" x14ac:dyDescent="0.25">
      <c r="A40" s="56" t="s">
        <v>46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</row>
    <row r="41" spans="1:79" ht="15" customHeight="1" x14ac:dyDescent="0.25">
      <c r="A41" s="58" t="s">
        <v>96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</row>
    <row r="42" spans="1:79" ht="48" customHeight="1" x14ac:dyDescent="0.25">
      <c r="A42" s="45" t="s">
        <v>3</v>
      </c>
      <c r="B42" s="45"/>
      <c r="C42" s="45" t="s">
        <v>30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 t="s">
        <v>27</v>
      </c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 t="s">
        <v>49</v>
      </c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 t="s">
        <v>0</v>
      </c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</row>
    <row r="43" spans="1:79" ht="29.1" customHeight="1" x14ac:dyDescent="0.2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 t="s">
        <v>2</v>
      </c>
      <c r="AB43" s="45"/>
      <c r="AC43" s="45"/>
      <c r="AD43" s="45"/>
      <c r="AE43" s="45"/>
      <c r="AF43" s="45" t="s">
        <v>1</v>
      </c>
      <c r="AG43" s="45"/>
      <c r="AH43" s="45"/>
      <c r="AI43" s="45"/>
      <c r="AJ43" s="45"/>
      <c r="AK43" s="45" t="s">
        <v>28</v>
      </c>
      <c r="AL43" s="45"/>
      <c r="AM43" s="45"/>
      <c r="AN43" s="45"/>
      <c r="AO43" s="45"/>
      <c r="AP43" s="45" t="s">
        <v>2</v>
      </c>
      <c r="AQ43" s="45"/>
      <c r="AR43" s="45"/>
      <c r="AS43" s="45"/>
      <c r="AT43" s="45"/>
      <c r="AU43" s="45" t="s">
        <v>1</v>
      </c>
      <c r="AV43" s="45"/>
      <c r="AW43" s="45"/>
      <c r="AX43" s="45"/>
      <c r="AY43" s="45"/>
      <c r="AZ43" s="45" t="s">
        <v>28</v>
      </c>
      <c r="BA43" s="45"/>
      <c r="BB43" s="45"/>
      <c r="BC43" s="45"/>
      <c r="BD43" s="45" t="s">
        <v>2</v>
      </c>
      <c r="BE43" s="45"/>
      <c r="BF43" s="45"/>
      <c r="BG43" s="45"/>
      <c r="BH43" s="45"/>
      <c r="BI43" s="45" t="s">
        <v>1</v>
      </c>
      <c r="BJ43" s="45"/>
      <c r="BK43" s="45"/>
      <c r="BL43" s="45"/>
      <c r="BM43" s="45"/>
      <c r="BN43" s="45" t="s">
        <v>29</v>
      </c>
      <c r="BO43" s="45"/>
      <c r="BP43" s="45"/>
      <c r="BQ43" s="45"/>
    </row>
    <row r="44" spans="1:79" ht="15.9" customHeight="1" x14ac:dyDescent="0.25">
      <c r="A44" s="64">
        <v>1</v>
      </c>
      <c r="B44" s="64"/>
      <c r="C44" s="64">
        <v>2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5">
        <v>3</v>
      </c>
      <c r="AB44" s="66"/>
      <c r="AC44" s="66"/>
      <c r="AD44" s="66"/>
      <c r="AE44" s="67"/>
      <c r="AF44" s="65">
        <v>4</v>
      </c>
      <c r="AG44" s="66"/>
      <c r="AH44" s="66"/>
      <c r="AI44" s="66"/>
      <c r="AJ44" s="67"/>
      <c r="AK44" s="65">
        <v>5</v>
      </c>
      <c r="AL44" s="66"/>
      <c r="AM44" s="66"/>
      <c r="AN44" s="66"/>
      <c r="AO44" s="67"/>
      <c r="AP44" s="65">
        <v>6</v>
      </c>
      <c r="AQ44" s="66"/>
      <c r="AR44" s="66"/>
      <c r="AS44" s="66"/>
      <c r="AT44" s="67"/>
      <c r="AU44" s="65">
        <v>7</v>
      </c>
      <c r="AV44" s="66"/>
      <c r="AW44" s="66"/>
      <c r="AX44" s="66"/>
      <c r="AY44" s="67"/>
      <c r="AZ44" s="65">
        <v>8</v>
      </c>
      <c r="BA44" s="66"/>
      <c r="BB44" s="66"/>
      <c r="BC44" s="67"/>
      <c r="BD44" s="65">
        <v>9</v>
      </c>
      <c r="BE44" s="66"/>
      <c r="BF44" s="66"/>
      <c r="BG44" s="66"/>
      <c r="BH44" s="67"/>
      <c r="BI44" s="64">
        <v>10</v>
      </c>
      <c r="BJ44" s="64"/>
      <c r="BK44" s="64"/>
      <c r="BL44" s="64"/>
      <c r="BM44" s="64"/>
      <c r="BN44" s="64">
        <v>11</v>
      </c>
      <c r="BO44" s="64"/>
      <c r="BP44" s="64"/>
      <c r="BQ44" s="64"/>
    </row>
    <row r="45" spans="1:79" ht="15.75" hidden="1" customHeight="1" x14ac:dyDescent="0.25">
      <c r="A45" s="49" t="s">
        <v>15</v>
      </c>
      <c r="B45" s="49"/>
      <c r="C45" s="60" t="s">
        <v>16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2" t="s">
        <v>12</v>
      </c>
      <c r="AB45" s="62"/>
      <c r="AC45" s="62"/>
      <c r="AD45" s="62"/>
      <c r="AE45" s="62"/>
      <c r="AF45" s="62" t="s">
        <v>11</v>
      </c>
      <c r="AG45" s="62"/>
      <c r="AH45" s="62"/>
      <c r="AI45" s="62"/>
      <c r="AJ45" s="62"/>
      <c r="AK45" s="63" t="s">
        <v>18</v>
      </c>
      <c r="AL45" s="63"/>
      <c r="AM45" s="63"/>
      <c r="AN45" s="63"/>
      <c r="AO45" s="63"/>
      <c r="AP45" s="62" t="s">
        <v>13</v>
      </c>
      <c r="AQ45" s="62"/>
      <c r="AR45" s="62"/>
      <c r="AS45" s="62"/>
      <c r="AT45" s="62"/>
      <c r="AU45" s="62" t="s">
        <v>14</v>
      </c>
      <c r="AV45" s="62"/>
      <c r="AW45" s="62"/>
      <c r="AX45" s="62"/>
      <c r="AY45" s="62"/>
      <c r="AZ45" s="63" t="s">
        <v>18</v>
      </c>
      <c r="BA45" s="63"/>
      <c r="BB45" s="63"/>
      <c r="BC45" s="63"/>
      <c r="BD45" s="68" t="s">
        <v>34</v>
      </c>
      <c r="BE45" s="68"/>
      <c r="BF45" s="68"/>
      <c r="BG45" s="68"/>
      <c r="BH45" s="68"/>
      <c r="BI45" s="68" t="s">
        <v>34</v>
      </c>
      <c r="BJ45" s="68"/>
      <c r="BK45" s="68"/>
      <c r="BL45" s="68"/>
      <c r="BM45" s="68"/>
      <c r="BN45" s="69" t="s">
        <v>18</v>
      </c>
      <c r="BO45" s="69"/>
      <c r="BP45" s="69"/>
      <c r="BQ45" s="69"/>
      <c r="CA45" s="1" t="s">
        <v>21</v>
      </c>
    </row>
    <row r="46" spans="1:79" ht="31.2" customHeight="1" x14ac:dyDescent="0.25">
      <c r="A46" s="45">
        <v>1</v>
      </c>
      <c r="B46" s="45"/>
      <c r="C46" s="71" t="s">
        <v>100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70">
        <v>14496677</v>
      </c>
      <c r="AB46" s="70"/>
      <c r="AC46" s="70"/>
      <c r="AD46" s="70"/>
      <c r="AE46" s="70"/>
      <c r="AF46" s="70">
        <v>0</v>
      </c>
      <c r="AG46" s="70"/>
      <c r="AH46" s="70"/>
      <c r="AI46" s="70"/>
      <c r="AJ46" s="70"/>
      <c r="AK46" s="70">
        <f>AA46+AF46</f>
        <v>14496677</v>
      </c>
      <c r="AL46" s="70"/>
      <c r="AM46" s="70"/>
      <c r="AN46" s="70"/>
      <c r="AO46" s="70"/>
      <c r="AP46" s="70">
        <v>14296283</v>
      </c>
      <c r="AQ46" s="70"/>
      <c r="AR46" s="70"/>
      <c r="AS46" s="70"/>
      <c r="AT46" s="70"/>
      <c r="AU46" s="70">
        <v>0</v>
      </c>
      <c r="AV46" s="70"/>
      <c r="AW46" s="70"/>
      <c r="AX46" s="70"/>
      <c r="AY46" s="70"/>
      <c r="AZ46" s="70">
        <f>AP46+AU46</f>
        <v>14296283</v>
      </c>
      <c r="BA46" s="70"/>
      <c r="BB46" s="70"/>
      <c r="BC46" s="70"/>
      <c r="BD46" s="70">
        <f>AP46-AA46</f>
        <v>-200394</v>
      </c>
      <c r="BE46" s="70"/>
      <c r="BF46" s="70"/>
      <c r="BG46" s="70"/>
      <c r="BH46" s="70"/>
      <c r="BI46" s="70">
        <f>AU46-AF46</f>
        <v>0</v>
      </c>
      <c r="BJ46" s="70"/>
      <c r="BK46" s="70"/>
      <c r="BL46" s="70"/>
      <c r="BM46" s="70"/>
      <c r="BN46" s="70">
        <f>BD46+BI46</f>
        <v>-200394</v>
      </c>
      <c r="BO46" s="70"/>
      <c r="BP46" s="70"/>
      <c r="BQ46" s="70"/>
      <c r="CA46" s="1" t="s">
        <v>22</v>
      </c>
    </row>
    <row r="47" spans="1:79" ht="21.6" customHeight="1" x14ac:dyDescent="0.25">
      <c r="A47" s="74"/>
      <c r="B47" s="75"/>
      <c r="C47" s="71" t="s">
        <v>111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7"/>
    </row>
    <row r="48" spans="1:79" ht="31.2" customHeight="1" x14ac:dyDescent="0.25">
      <c r="A48" s="45">
        <v>2</v>
      </c>
      <c r="B48" s="45"/>
      <c r="C48" s="71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70">
        <v>0</v>
      </c>
      <c r="AB48" s="70"/>
      <c r="AC48" s="70"/>
      <c r="AD48" s="70"/>
      <c r="AE48" s="70"/>
      <c r="AF48" s="70">
        <v>179200</v>
      </c>
      <c r="AG48" s="70"/>
      <c r="AH48" s="70"/>
      <c r="AI48" s="70"/>
      <c r="AJ48" s="70"/>
      <c r="AK48" s="70">
        <f>AA48+AF48</f>
        <v>179200</v>
      </c>
      <c r="AL48" s="70"/>
      <c r="AM48" s="70"/>
      <c r="AN48" s="70"/>
      <c r="AO48" s="70"/>
      <c r="AP48" s="70">
        <v>0</v>
      </c>
      <c r="AQ48" s="70"/>
      <c r="AR48" s="70"/>
      <c r="AS48" s="70"/>
      <c r="AT48" s="70"/>
      <c r="AU48" s="70">
        <v>179200</v>
      </c>
      <c r="AV48" s="70"/>
      <c r="AW48" s="70"/>
      <c r="AX48" s="70"/>
      <c r="AY48" s="70"/>
      <c r="AZ48" s="70">
        <f>AP48+AU48</f>
        <v>179200</v>
      </c>
      <c r="BA48" s="70"/>
      <c r="BB48" s="70"/>
      <c r="BC48" s="70"/>
      <c r="BD48" s="70">
        <f>AP48-AA48</f>
        <v>0</v>
      </c>
      <c r="BE48" s="70"/>
      <c r="BF48" s="70"/>
      <c r="BG48" s="70"/>
      <c r="BH48" s="70"/>
      <c r="BI48" s="70">
        <f>AU48-AF48</f>
        <v>0</v>
      </c>
      <c r="BJ48" s="70"/>
      <c r="BK48" s="70"/>
      <c r="BL48" s="70"/>
      <c r="BM48" s="70"/>
      <c r="BN48" s="70">
        <f>BD48+BI48</f>
        <v>0</v>
      </c>
      <c r="BO48" s="70"/>
      <c r="BP48" s="70"/>
      <c r="BQ48" s="70"/>
    </row>
    <row r="49" spans="1:79" ht="46.8" customHeight="1" x14ac:dyDescent="0.25">
      <c r="A49" s="45">
        <v>3</v>
      </c>
      <c r="B49" s="45"/>
      <c r="C49" s="71" t="s">
        <v>61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3"/>
      <c r="AA49" s="70">
        <v>202094</v>
      </c>
      <c r="AB49" s="70"/>
      <c r="AC49" s="70"/>
      <c r="AD49" s="70"/>
      <c r="AE49" s="70"/>
      <c r="AF49" s="70">
        <v>0</v>
      </c>
      <c r="AG49" s="70"/>
      <c r="AH49" s="70"/>
      <c r="AI49" s="70"/>
      <c r="AJ49" s="70"/>
      <c r="AK49" s="70">
        <f>AA49+AF49</f>
        <v>202094</v>
      </c>
      <c r="AL49" s="70"/>
      <c r="AM49" s="70"/>
      <c r="AN49" s="70"/>
      <c r="AO49" s="70"/>
      <c r="AP49" s="70">
        <v>136617</v>
      </c>
      <c r="AQ49" s="70"/>
      <c r="AR49" s="70"/>
      <c r="AS49" s="70"/>
      <c r="AT49" s="70"/>
      <c r="AU49" s="70">
        <v>0</v>
      </c>
      <c r="AV49" s="70"/>
      <c r="AW49" s="70"/>
      <c r="AX49" s="70"/>
      <c r="AY49" s="70"/>
      <c r="AZ49" s="70">
        <f>AP49+AU49</f>
        <v>136617</v>
      </c>
      <c r="BA49" s="70"/>
      <c r="BB49" s="70"/>
      <c r="BC49" s="70"/>
      <c r="BD49" s="70">
        <f>AP49-AA49</f>
        <v>-65477</v>
      </c>
      <c r="BE49" s="70"/>
      <c r="BF49" s="70"/>
      <c r="BG49" s="70"/>
      <c r="BH49" s="70"/>
      <c r="BI49" s="70">
        <f>AU49-AF49</f>
        <v>0</v>
      </c>
      <c r="BJ49" s="70"/>
      <c r="BK49" s="70"/>
      <c r="BL49" s="70"/>
      <c r="BM49" s="70"/>
      <c r="BN49" s="70">
        <f>BD49+BI49</f>
        <v>-65477</v>
      </c>
      <c r="BO49" s="70"/>
      <c r="BP49" s="70"/>
      <c r="BQ49" s="70"/>
    </row>
    <row r="50" spans="1:79" ht="21.6" customHeight="1" x14ac:dyDescent="0.25">
      <c r="A50" s="74"/>
      <c r="B50" s="75"/>
      <c r="C50" s="71" t="s">
        <v>110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7"/>
    </row>
    <row r="51" spans="1:79" s="17" customFormat="1" ht="15.6" x14ac:dyDescent="0.25">
      <c r="A51" s="102"/>
      <c r="B51" s="102"/>
      <c r="C51" s="113" t="s">
        <v>62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5"/>
      <c r="AA51" s="112">
        <v>14698771</v>
      </c>
      <c r="AB51" s="112"/>
      <c r="AC51" s="112"/>
      <c r="AD51" s="112"/>
      <c r="AE51" s="112"/>
      <c r="AF51" s="112">
        <v>179200</v>
      </c>
      <c r="AG51" s="112"/>
      <c r="AH51" s="112"/>
      <c r="AI51" s="112"/>
      <c r="AJ51" s="112"/>
      <c r="AK51" s="112">
        <f>AA51+AF51</f>
        <v>14877971</v>
      </c>
      <c r="AL51" s="112"/>
      <c r="AM51" s="112"/>
      <c r="AN51" s="112"/>
      <c r="AO51" s="112"/>
      <c r="AP51" s="112">
        <v>14432900</v>
      </c>
      <c r="AQ51" s="112"/>
      <c r="AR51" s="112"/>
      <c r="AS51" s="112"/>
      <c r="AT51" s="112"/>
      <c r="AU51" s="112">
        <v>179200</v>
      </c>
      <c r="AV51" s="112"/>
      <c r="AW51" s="112"/>
      <c r="AX51" s="112"/>
      <c r="AY51" s="112"/>
      <c r="AZ51" s="112">
        <f>AP51+AU51</f>
        <v>14612100</v>
      </c>
      <c r="BA51" s="112"/>
      <c r="BB51" s="112"/>
      <c r="BC51" s="112"/>
      <c r="BD51" s="112">
        <f>AP51-AA51</f>
        <v>-265871</v>
      </c>
      <c r="BE51" s="112"/>
      <c r="BF51" s="112"/>
      <c r="BG51" s="112"/>
      <c r="BH51" s="112"/>
      <c r="BI51" s="112">
        <f>AU51-AF51</f>
        <v>0</v>
      </c>
      <c r="BJ51" s="112"/>
      <c r="BK51" s="112"/>
      <c r="BL51" s="112"/>
      <c r="BM51" s="112"/>
      <c r="BN51" s="112">
        <f>BD51+BI51</f>
        <v>-265871</v>
      </c>
      <c r="BO51" s="112"/>
      <c r="BP51" s="112"/>
      <c r="BQ51" s="112"/>
    </row>
    <row r="53" spans="1:79" ht="15.75" customHeight="1" x14ac:dyDescent="0.25">
      <c r="A53" s="56" t="s">
        <v>47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28.5" customHeight="1" x14ac:dyDescent="0.25">
      <c r="A55" s="45" t="s">
        <v>31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 t="s">
        <v>27</v>
      </c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 t="s">
        <v>49</v>
      </c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 t="s">
        <v>0</v>
      </c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2"/>
      <c r="BN55" s="2"/>
      <c r="BO55" s="2"/>
      <c r="BP55" s="2"/>
      <c r="BQ55" s="2"/>
    </row>
    <row r="56" spans="1:79" ht="29.1" customHeight="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 t="s">
        <v>2</v>
      </c>
      <c r="R56" s="45"/>
      <c r="S56" s="45"/>
      <c r="T56" s="45"/>
      <c r="U56" s="45"/>
      <c r="V56" s="45" t="s">
        <v>1</v>
      </c>
      <c r="W56" s="45"/>
      <c r="X56" s="45"/>
      <c r="Y56" s="45"/>
      <c r="Z56" s="45"/>
      <c r="AA56" s="45" t="s">
        <v>28</v>
      </c>
      <c r="AB56" s="45"/>
      <c r="AC56" s="45"/>
      <c r="AD56" s="45"/>
      <c r="AE56" s="45"/>
      <c r="AF56" s="45"/>
      <c r="AG56" s="45" t="s">
        <v>2</v>
      </c>
      <c r="AH56" s="45"/>
      <c r="AI56" s="45"/>
      <c r="AJ56" s="45"/>
      <c r="AK56" s="45"/>
      <c r="AL56" s="45" t="s">
        <v>1</v>
      </c>
      <c r="AM56" s="45"/>
      <c r="AN56" s="45"/>
      <c r="AO56" s="45"/>
      <c r="AP56" s="45"/>
      <c r="AQ56" s="45" t="s">
        <v>28</v>
      </c>
      <c r="AR56" s="45"/>
      <c r="AS56" s="45"/>
      <c r="AT56" s="45"/>
      <c r="AU56" s="45"/>
      <c r="AV56" s="45"/>
      <c r="AW56" s="74" t="s">
        <v>2</v>
      </c>
      <c r="AX56" s="78"/>
      <c r="AY56" s="78"/>
      <c r="AZ56" s="78"/>
      <c r="BA56" s="75"/>
      <c r="BB56" s="74" t="s">
        <v>1</v>
      </c>
      <c r="BC56" s="78"/>
      <c r="BD56" s="78"/>
      <c r="BE56" s="78"/>
      <c r="BF56" s="75"/>
      <c r="BG56" s="45" t="s">
        <v>28</v>
      </c>
      <c r="BH56" s="45"/>
      <c r="BI56" s="45"/>
      <c r="BJ56" s="45"/>
      <c r="BK56" s="45"/>
      <c r="BL56" s="45"/>
      <c r="BM56" s="2"/>
      <c r="BN56" s="2"/>
      <c r="BO56" s="2"/>
      <c r="BP56" s="2"/>
      <c r="BQ56" s="2"/>
    </row>
    <row r="57" spans="1:79" ht="15.9" customHeight="1" x14ac:dyDescent="0.3">
      <c r="A57" s="45">
        <v>1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>
        <v>2</v>
      </c>
      <c r="R57" s="45"/>
      <c r="S57" s="45"/>
      <c r="T57" s="45"/>
      <c r="U57" s="45"/>
      <c r="V57" s="45">
        <v>3</v>
      </c>
      <c r="W57" s="45"/>
      <c r="X57" s="45"/>
      <c r="Y57" s="45"/>
      <c r="Z57" s="45"/>
      <c r="AA57" s="45">
        <v>4</v>
      </c>
      <c r="AB57" s="45"/>
      <c r="AC57" s="45"/>
      <c r="AD57" s="45"/>
      <c r="AE57" s="45"/>
      <c r="AF57" s="45"/>
      <c r="AG57" s="45">
        <v>5</v>
      </c>
      <c r="AH57" s="45"/>
      <c r="AI57" s="45"/>
      <c r="AJ57" s="45"/>
      <c r="AK57" s="45"/>
      <c r="AL57" s="45">
        <v>6</v>
      </c>
      <c r="AM57" s="45"/>
      <c r="AN57" s="45"/>
      <c r="AO57" s="45"/>
      <c r="AP57" s="45"/>
      <c r="AQ57" s="45">
        <v>7</v>
      </c>
      <c r="AR57" s="45"/>
      <c r="AS57" s="45"/>
      <c r="AT57" s="45"/>
      <c r="AU57" s="45"/>
      <c r="AV57" s="45"/>
      <c r="AW57" s="45">
        <v>8</v>
      </c>
      <c r="AX57" s="45"/>
      <c r="AY57" s="45"/>
      <c r="AZ57" s="45"/>
      <c r="BA57" s="45"/>
      <c r="BB57" s="79">
        <v>9</v>
      </c>
      <c r="BC57" s="79"/>
      <c r="BD57" s="79"/>
      <c r="BE57" s="79"/>
      <c r="BF57" s="79"/>
      <c r="BG57" s="79">
        <v>10</v>
      </c>
      <c r="BH57" s="79"/>
      <c r="BI57" s="79"/>
      <c r="BJ57" s="79"/>
      <c r="BK57" s="79"/>
      <c r="BL57" s="79"/>
      <c r="BM57" s="6"/>
      <c r="BN57" s="6"/>
      <c r="BO57" s="6"/>
      <c r="BP57" s="6"/>
      <c r="BQ57" s="6"/>
    </row>
    <row r="58" spans="1:79" ht="18" hidden="1" customHeight="1" x14ac:dyDescent="0.25">
      <c r="A58" s="80" t="s">
        <v>16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62" t="s">
        <v>12</v>
      </c>
      <c r="R58" s="62"/>
      <c r="S58" s="62"/>
      <c r="T58" s="62"/>
      <c r="U58" s="62"/>
      <c r="V58" s="62" t="s">
        <v>11</v>
      </c>
      <c r="W58" s="62"/>
      <c r="X58" s="62"/>
      <c r="Y58" s="62"/>
      <c r="Z58" s="62"/>
      <c r="AA58" s="63" t="s">
        <v>18</v>
      </c>
      <c r="AB58" s="69"/>
      <c r="AC58" s="69"/>
      <c r="AD58" s="69"/>
      <c r="AE58" s="69"/>
      <c r="AF58" s="69"/>
      <c r="AG58" s="62" t="s">
        <v>13</v>
      </c>
      <c r="AH58" s="62"/>
      <c r="AI58" s="62"/>
      <c r="AJ58" s="62"/>
      <c r="AK58" s="62"/>
      <c r="AL58" s="62" t="s">
        <v>14</v>
      </c>
      <c r="AM58" s="62"/>
      <c r="AN58" s="62"/>
      <c r="AO58" s="62"/>
      <c r="AP58" s="62"/>
      <c r="AQ58" s="63" t="s">
        <v>18</v>
      </c>
      <c r="AR58" s="69"/>
      <c r="AS58" s="69"/>
      <c r="AT58" s="69"/>
      <c r="AU58" s="69"/>
      <c r="AV58" s="69"/>
      <c r="AW58" s="81" t="s">
        <v>19</v>
      </c>
      <c r="AX58" s="82"/>
      <c r="AY58" s="82"/>
      <c r="AZ58" s="82"/>
      <c r="BA58" s="83"/>
      <c r="BB58" s="81" t="s">
        <v>19</v>
      </c>
      <c r="BC58" s="82"/>
      <c r="BD58" s="82"/>
      <c r="BE58" s="82"/>
      <c r="BF58" s="83"/>
      <c r="BG58" s="69" t="s">
        <v>18</v>
      </c>
      <c r="BH58" s="69"/>
      <c r="BI58" s="69"/>
      <c r="BJ58" s="69"/>
      <c r="BK58" s="69"/>
      <c r="BL58" s="69"/>
      <c r="BM58" s="7"/>
      <c r="BN58" s="7"/>
      <c r="BO58" s="7"/>
      <c r="BP58" s="7"/>
      <c r="BQ58" s="7"/>
      <c r="CA58" s="1" t="s">
        <v>23</v>
      </c>
    </row>
    <row r="59" spans="1:79" ht="31.2" customHeight="1" x14ac:dyDescent="0.25">
      <c r="A59" s="84" t="s">
        <v>63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3"/>
      <c r="Q59" s="85">
        <v>8656565</v>
      </c>
      <c r="R59" s="85"/>
      <c r="S59" s="85"/>
      <c r="T59" s="85"/>
      <c r="U59" s="85"/>
      <c r="V59" s="85">
        <v>179200</v>
      </c>
      <c r="W59" s="85"/>
      <c r="X59" s="85"/>
      <c r="Y59" s="85"/>
      <c r="Z59" s="85"/>
      <c r="AA59" s="85">
        <f>Q59+V59</f>
        <v>8835765</v>
      </c>
      <c r="AB59" s="85"/>
      <c r="AC59" s="85"/>
      <c r="AD59" s="85"/>
      <c r="AE59" s="85"/>
      <c r="AF59" s="85"/>
      <c r="AG59" s="85">
        <v>8390734</v>
      </c>
      <c r="AH59" s="85"/>
      <c r="AI59" s="85"/>
      <c r="AJ59" s="85"/>
      <c r="AK59" s="85"/>
      <c r="AL59" s="85">
        <v>179200</v>
      </c>
      <c r="AM59" s="85"/>
      <c r="AN59" s="85"/>
      <c r="AO59" s="85"/>
      <c r="AP59" s="85"/>
      <c r="AQ59" s="85">
        <f>AG59+AL59</f>
        <v>8569934</v>
      </c>
      <c r="AR59" s="85"/>
      <c r="AS59" s="85"/>
      <c r="AT59" s="85"/>
      <c r="AU59" s="85"/>
      <c r="AV59" s="85"/>
      <c r="AW59" s="85">
        <f>AG59-Q59</f>
        <v>-265831</v>
      </c>
      <c r="AX59" s="85"/>
      <c r="AY59" s="85"/>
      <c r="AZ59" s="85"/>
      <c r="BA59" s="85"/>
      <c r="BB59" s="86">
        <f>AL59-V59</f>
        <v>0</v>
      </c>
      <c r="BC59" s="86"/>
      <c r="BD59" s="86"/>
      <c r="BE59" s="86"/>
      <c r="BF59" s="86"/>
      <c r="BG59" s="86">
        <f>AW59+BB59</f>
        <v>-265831</v>
      </c>
      <c r="BH59" s="86"/>
      <c r="BI59" s="86"/>
      <c r="BJ59" s="86"/>
      <c r="BK59" s="86"/>
      <c r="BL59" s="86"/>
      <c r="BM59" s="8"/>
      <c r="BN59" s="8"/>
      <c r="BO59" s="8"/>
      <c r="BP59" s="8"/>
      <c r="BQ59" s="8"/>
      <c r="CA59" s="1" t="s">
        <v>24</v>
      </c>
    </row>
    <row r="60" spans="1:79" ht="31.2" customHeight="1" x14ac:dyDescent="0.25">
      <c r="A60" s="84" t="s">
        <v>112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4"/>
      <c r="BM60" s="8"/>
      <c r="BN60" s="8"/>
      <c r="BO60" s="8"/>
      <c r="BP60" s="8"/>
      <c r="BQ60" s="8"/>
    </row>
    <row r="61" spans="1:79" s="17" customFormat="1" ht="13.8" x14ac:dyDescent="0.25">
      <c r="A61" s="118" t="s">
        <v>64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5"/>
      <c r="Q61" s="116">
        <v>8656565</v>
      </c>
      <c r="R61" s="116"/>
      <c r="S61" s="116"/>
      <c r="T61" s="116"/>
      <c r="U61" s="116"/>
      <c r="V61" s="116">
        <v>179200</v>
      </c>
      <c r="W61" s="116"/>
      <c r="X61" s="116"/>
      <c r="Y61" s="116"/>
      <c r="Z61" s="116"/>
      <c r="AA61" s="116">
        <f>Q61+V61</f>
        <v>8835765</v>
      </c>
      <c r="AB61" s="116"/>
      <c r="AC61" s="116"/>
      <c r="AD61" s="116"/>
      <c r="AE61" s="116"/>
      <c r="AF61" s="116"/>
      <c r="AG61" s="116">
        <v>8390734</v>
      </c>
      <c r="AH61" s="116"/>
      <c r="AI61" s="116"/>
      <c r="AJ61" s="116"/>
      <c r="AK61" s="116"/>
      <c r="AL61" s="116">
        <v>179200</v>
      </c>
      <c r="AM61" s="116"/>
      <c r="AN61" s="116"/>
      <c r="AO61" s="116"/>
      <c r="AP61" s="116"/>
      <c r="AQ61" s="116">
        <f>AG61+AL61</f>
        <v>8569934</v>
      </c>
      <c r="AR61" s="116"/>
      <c r="AS61" s="116"/>
      <c r="AT61" s="116"/>
      <c r="AU61" s="116"/>
      <c r="AV61" s="116"/>
      <c r="AW61" s="116">
        <f>AG61-Q61</f>
        <v>-265831</v>
      </c>
      <c r="AX61" s="116"/>
      <c r="AY61" s="116"/>
      <c r="AZ61" s="116"/>
      <c r="BA61" s="116"/>
      <c r="BB61" s="117">
        <f>AL61-V61</f>
        <v>0</v>
      </c>
      <c r="BC61" s="117"/>
      <c r="BD61" s="117"/>
      <c r="BE61" s="117"/>
      <c r="BF61" s="117"/>
      <c r="BG61" s="117">
        <f>AW61+BB61</f>
        <v>-265831</v>
      </c>
      <c r="BH61" s="117"/>
      <c r="BI61" s="117"/>
      <c r="BJ61" s="117"/>
      <c r="BK61" s="117"/>
      <c r="BL61" s="117"/>
      <c r="BM61" s="18"/>
      <c r="BN61" s="18"/>
      <c r="BO61" s="18"/>
      <c r="BP61" s="18"/>
      <c r="BQ61" s="18"/>
    </row>
    <row r="63" spans="1:79" ht="15.75" customHeight="1" x14ac:dyDescent="0.25">
      <c r="A63" s="56" t="s">
        <v>48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</row>
    <row r="65" spans="1:79" ht="45" customHeight="1" x14ac:dyDescent="0.25">
      <c r="A65" s="87" t="s">
        <v>7</v>
      </c>
      <c r="B65" s="88"/>
      <c r="C65" s="87" t="s">
        <v>6</v>
      </c>
      <c r="D65" s="91"/>
      <c r="E65" s="91"/>
      <c r="F65" s="91"/>
      <c r="G65" s="91"/>
      <c r="H65" s="91"/>
      <c r="I65" s="88"/>
      <c r="J65" s="87" t="s">
        <v>5</v>
      </c>
      <c r="K65" s="91"/>
      <c r="L65" s="91"/>
      <c r="M65" s="91"/>
      <c r="N65" s="88"/>
      <c r="O65" s="87" t="s">
        <v>4</v>
      </c>
      <c r="P65" s="91"/>
      <c r="Q65" s="91"/>
      <c r="R65" s="91"/>
      <c r="S65" s="91"/>
      <c r="T65" s="91"/>
      <c r="U65" s="91"/>
      <c r="V65" s="91"/>
      <c r="W65" s="91"/>
      <c r="X65" s="88"/>
      <c r="Y65" s="45" t="s">
        <v>27</v>
      </c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 t="s">
        <v>50</v>
      </c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111" t="s">
        <v>0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5">
      <c r="A66" s="89"/>
      <c r="B66" s="90"/>
      <c r="C66" s="89"/>
      <c r="D66" s="92"/>
      <c r="E66" s="92"/>
      <c r="F66" s="92"/>
      <c r="G66" s="92"/>
      <c r="H66" s="92"/>
      <c r="I66" s="90"/>
      <c r="J66" s="89"/>
      <c r="K66" s="92"/>
      <c r="L66" s="92"/>
      <c r="M66" s="92"/>
      <c r="N66" s="90"/>
      <c r="O66" s="89"/>
      <c r="P66" s="92"/>
      <c r="Q66" s="92"/>
      <c r="R66" s="92"/>
      <c r="S66" s="92"/>
      <c r="T66" s="92"/>
      <c r="U66" s="92"/>
      <c r="V66" s="92"/>
      <c r="W66" s="92"/>
      <c r="X66" s="90"/>
      <c r="Y66" s="74" t="s">
        <v>2</v>
      </c>
      <c r="Z66" s="78"/>
      <c r="AA66" s="78"/>
      <c r="AB66" s="78"/>
      <c r="AC66" s="75"/>
      <c r="AD66" s="74" t="s">
        <v>1</v>
      </c>
      <c r="AE66" s="78"/>
      <c r="AF66" s="78"/>
      <c r="AG66" s="78"/>
      <c r="AH66" s="75"/>
      <c r="AI66" s="45" t="s">
        <v>28</v>
      </c>
      <c r="AJ66" s="45"/>
      <c r="AK66" s="45"/>
      <c r="AL66" s="45"/>
      <c r="AM66" s="45"/>
      <c r="AN66" s="45" t="s">
        <v>2</v>
      </c>
      <c r="AO66" s="45"/>
      <c r="AP66" s="45"/>
      <c r="AQ66" s="45"/>
      <c r="AR66" s="45"/>
      <c r="AS66" s="45" t="s">
        <v>1</v>
      </c>
      <c r="AT66" s="45"/>
      <c r="AU66" s="45"/>
      <c r="AV66" s="45"/>
      <c r="AW66" s="45"/>
      <c r="AX66" s="45" t="s">
        <v>28</v>
      </c>
      <c r="AY66" s="45"/>
      <c r="AZ66" s="45"/>
      <c r="BA66" s="45"/>
      <c r="BB66" s="45"/>
      <c r="BC66" s="45" t="s">
        <v>2</v>
      </c>
      <c r="BD66" s="45"/>
      <c r="BE66" s="45"/>
      <c r="BF66" s="45"/>
      <c r="BG66" s="45"/>
      <c r="BH66" s="45" t="s">
        <v>1</v>
      </c>
      <c r="BI66" s="45"/>
      <c r="BJ66" s="45"/>
      <c r="BK66" s="45"/>
      <c r="BL66" s="45"/>
      <c r="BM66" s="45" t="s">
        <v>28</v>
      </c>
      <c r="BN66" s="45"/>
      <c r="BO66" s="45"/>
      <c r="BP66" s="45"/>
      <c r="BQ66" s="45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" customHeight="1" x14ac:dyDescent="0.25">
      <c r="A67" s="45">
        <v>1</v>
      </c>
      <c r="B67" s="45"/>
      <c r="C67" s="45">
        <v>2</v>
      </c>
      <c r="D67" s="45"/>
      <c r="E67" s="45"/>
      <c r="F67" s="45"/>
      <c r="G67" s="45"/>
      <c r="H67" s="45"/>
      <c r="I67" s="45"/>
      <c r="J67" s="45">
        <v>3</v>
      </c>
      <c r="K67" s="45"/>
      <c r="L67" s="45"/>
      <c r="M67" s="45"/>
      <c r="N67" s="45"/>
      <c r="O67" s="45">
        <v>4</v>
      </c>
      <c r="P67" s="45"/>
      <c r="Q67" s="45"/>
      <c r="R67" s="45"/>
      <c r="S67" s="45"/>
      <c r="T67" s="45"/>
      <c r="U67" s="45"/>
      <c r="V67" s="45"/>
      <c r="W67" s="45"/>
      <c r="X67" s="45"/>
      <c r="Y67" s="45">
        <v>5</v>
      </c>
      <c r="Z67" s="45"/>
      <c r="AA67" s="45"/>
      <c r="AB67" s="45"/>
      <c r="AC67" s="45"/>
      <c r="AD67" s="45">
        <v>6</v>
      </c>
      <c r="AE67" s="45"/>
      <c r="AF67" s="45"/>
      <c r="AG67" s="45"/>
      <c r="AH67" s="45"/>
      <c r="AI67" s="45">
        <v>7</v>
      </c>
      <c r="AJ67" s="45"/>
      <c r="AK67" s="45"/>
      <c r="AL67" s="45"/>
      <c r="AM67" s="45"/>
      <c r="AN67" s="74">
        <v>8</v>
      </c>
      <c r="AO67" s="78"/>
      <c r="AP67" s="78"/>
      <c r="AQ67" s="78"/>
      <c r="AR67" s="75"/>
      <c r="AS67" s="74">
        <v>9</v>
      </c>
      <c r="AT67" s="78"/>
      <c r="AU67" s="78"/>
      <c r="AV67" s="78"/>
      <c r="AW67" s="75"/>
      <c r="AX67" s="74">
        <v>10</v>
      </c>
      <c r="AY67" s="78"/>
      <c r="AZ67" s="78"/>
      <c r="BA67" s="78"/>
      <c r="BB67" s="75"/>
      <c r="BC67" s="74">
        <v>11</v>
      </c>
      <c r="BD67" s="78"/>
      <c r="BE67" s="78"/>
      <c r="BF67" s="78"/>
      <c r="BG67" s="75"/>
      <c r="BH67" s="74">
        <v>12</v>
      </c>
      <c r="BI67" s="78"/>
      <c r="BJ67" s="78"/>
      <c r="BK67" s="78"/>
      <c r="BL67" s="75"/>
      <c r="BM67" s="74">
        <v>13</v>
      </c>
      <c r="BN67" s="78"/>
      <c r="BO67" s="78"/>
      <c r="BP67" s="78"/>
      <c r="BQ67" s="75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5">
      <c r="A68" s="49" t="s">
        <v>39</v>
      </c>
      <c r="B68" s="49"/>
      <c r="C68" s="50" t="s">
        <v>16</v>
      </c>
      <c r="D68" s="51"/>
      <c r="E68" s="51"/>
      <c r="F68" s="51"/>
      <c r="G68" s="51"/>
      <c r="H68" s="51"/>
      <c r="I68" s="52"/>
      <c r="J68" s="49" t="s">
        <v>17</v>
      </c>
      <c r="K68" s="49"/>
      <c r="L68" s="49"/>
      <c r="M68" s="49"/>
      <c r="N68" s="49"/>
      <c r="O68" s="80" t="s">
        <v>40</v>
      </c>
      <c r="P68" s="80"/>
      <c r="Q68" s="80"/>
      <c r="R68" s="80"/>
      <c r="S68" s="80"/>
      <c r="T68" s="80"/>
      <c r="U68" s="80"/>
      <c r="V68" s="80"/>
      <c r="W68" s="80"/>
      <c r="X68" s="50"/>
      <c r="Y68" s="62" t="s">
        <v>12</v>
      </c>
      <c r="Z68" s="62"/>
      <c r="AA68" s="62"/>
      <c r="AB68" s="62"/>
      <c r="AC68" s="62"/>
      <c r="AD68" s="62" t="s">
        <v>32</v>
      </c>
      <c r="AE68" s="62"/>
      <c r="AF68" s="62"/>
      <c r="AG68" s="62"/>
      <c r="AH68" s="62"/>
      <c r="AI68" s="62" t="s">
        <v>18</v>
      </c>
      <c r="AJ68" s="62"/>
      <c r="AK68" s="62"/>
      <c r="AL68" s="62"/>
      <c r="AM68" s="62"/>
      <c r="AN68" s="62" t="s">
        <v>33</v>
      </c>
      <c r="AO68" s="62"/>
      <c r="AP68" s="62"/>
      <c r="AQ68" s="62"/>
      <c r="AR68" s="62"/>
      <c r="AS68" s="62" t="s">
        <v>13</v>
      </c>
      <c r="AT68" s="62"/>
      <c r="AU68" s="62"/>
      <c r="AV68" s="62"/>
      <c r="AW68" s="62"/>
      <c r="AX68" s="62" t="s">
        <v>18</v>
      </c>
      <c r="AY68" s="62"/>
      <c r="AZ68" s="62"/>
      <c r="BA68" s="62"/>
      <c r="BB68" s="62"/>
      <c r="BC68" s="62" t="s">
        <v>35</v>
      </c>
      <c r="BD68" s="62"/>
      <c r="BE68" s="62"/>
      <c r="BF68" s="62"/>
      <c r="BG68" s="62"/>
      <c r="BH68" s="62" t="s">
        <v>35</v>
      </c>
      <c r="BI68" s="62"/>
      <c r="BJ68" s="62"/>
      <c r="BK68" s="62"/>
      <c r="BL68" s="62"/>
      <c r="BM68" s="101" t="s">
        <v>18</v>
      </c>
      <c r="BN68" s="101"/>
      <c r="BO68" s="101"/>
      <c r="BP68" s="101"/>
      <c r="BQ68" s="10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25</v>
      </c>
    </row>
    <row r="69" spans="1:79" s="17" customFormat="1" ht="15.6" x14ac:dyDescent="0.25">
      <c r="A69" s="102">
        <v>0</v>
      </c>
      <c r="B69" s="102"/>
      <c r="C69" s="103" t="s">
        <v>65</v>
      </c>
      <c r="D69" s="103"/>
      <c r="E69" s="103"/>
      <c r="F69" s="103"/>
      <c r="G69" s="103"/>
      <c r="H69" s="103"/>
      <c r="I69" s="103"/>
      <c r="J69" s="103" t="s">
        <v>66</v>
      </c>
      <c r="K69" s="103"/>
      <c r="L69" s="103"/>
      <c r="M69" s="103"/>
      <c r="N69" s="103"/>
      <c r="O69" s="103" t="s">
        <v>66</v>
      </c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19"/>
      <c r="BS69" s="19"/>
      <c r="BT69" s="19"/>
      <c r="BU69" s="19"/>
      <c r="BV69" s="19"/>
      <c r="BW69" s="19"/>
      <c r="BX69" s="19"/>
      <c r="BY69" s="19"/>
      <c r="BZ69" s="20"/>
      <c r="CA69" s="17" t="s">
        <v>26</v>
      </c>
    </row>
    <row r="70" spans="1:79" ht="26.4" customHeight="1" x14ac:dyDescent="0.25">
      <c r="A70" s="45">
        <v>1</v>
      </c>
      <c r="B70" s="45"/>
      <c r="C70" s="96" t="s">
        <v>97</v>
      </c>
      <c r="D70" s="72"/>
      <c r="E70" s="72"/>
      <c r="F70" s="72"/>
      <c r="G70" s="72"/>
      <c r="H70" s="72"/>
      <c r="I70" s="73"/>
      <c r="J70" s="95" t="s">
        <v>67</v>
      </c>
      <c r="K70" s="95"/>
      <c r="L70" s="95"/>
      <c r="M70" s="95"/>
      <c r="N70" s="95"/>
      <c r="O70" s="96" t="s">
        <v>68</v>
      </c>
      <c r="P70" s="72"/>
      <c r="Q70" s="72"/>
      <c r="R70" s="72"/>
      <c r="S70" s="72"/>
      <c r="T70" s="72"/>
      <c r="U70" s="72"/>
      <c r="V70" s="72"/>
      <c r="W70" s="72"/>
      <c r="X70" s="73"/>
      <c r="Y70" s="97">
        <v>514.25</v>
      </c>
      <c r="Z70" s="97"/>
      <c r="AA70" s="97"/>
      <c r="AB70" s="97"/>
      <c r="AC70" s="97"/>
      <c r="AD70" s="97">
        <v>0</v>
      </c>
      <c r="AE70" s="97"/>
      <c r="AF70" s="97"/>
      <c r="AG70" s="97"/>
      <c r="AH70" s="97"/>
      <c r="AI70" s="97">
        <f>Y70+AD70</f>
        <v>514.25</v>
      </c>
      <c r="AJ70" s="97"/>
      <c r="AK70" s="97"/>
      <c r="AL70" s="97"/>
      <c r="AM70" s="97"/>
      <c r="AN70" s="97">
        <v>514.25</v>
      </c>
      <c r="AO70" s="97"/>
      <c r="AP70" s="97"/>
      <c r="AQ70" s="97"/>
      <c r="AR70" s="97"/>
      <c r="AS70" s="97">
        <v>0</v>
      </c>
      <c r="AT70" s="97"/>
      <c r="AU70" s="97"/>
      <c r="AV70" s="97"/>
      <c r="AW70" s="97"/>
      <c r="AX70" s="98">
        <f>AN70+AS70</f>
        <v>514.25</v>
      </c>
      <c r="AY70" s="98"/>
      <c r="AZ70" s="98"/>
      <c r="BA70" s="98"/>
      <c r="BB70" s="98"/>
      <c r="BC70" s="98">
        <f>AN70-Y70</f>
        <v>0</v>
      </c>
      <c r="BD70" s="98"/>
      <c r="BE70" s="98"/>
      <c r="BF70" s="98"/>
      <c r="BG70" s="98"/>
      <c r="BH70" s="98">
        <f>AS70-AD70</f>
        <v>0</v>
      </c>
      <c r="BI70" s="98"/>
      <c r="BJ70" s="98"/>
      <c r="BK70" s="98"/>
      <c r="BL70" s="98"/>
      <c r="BM70" s="98">
        <f>BC70+BH70</f>
        <v>0</v>
      </c>
      <c r="BN70" s="98"/>
      <c r="BO70" s="98"/>
      <c r="BP70" s="98"/>
      <c r="BQ70" s="9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6" customHeight="1" x14ac:dyDescent="0.25">
      <c r="A71" s="45">
        <v>1</v>
      </c>
      <c r="B71" s="45"/>
      <c r="C71" s="96" t="s">
        <v>98</v>
      </c>
      <c r="D71" s="72"/>
      <c r="E71" s="72"/>
      <c r="F71" s="72"/>
      <c r="G71" s="72"/>
      <c r="H71" s="72"/>
      <c r="I71" s="73"/>
      <c r="J71" s="95" t="s">
        <v>67</v>
      </c>
      <c r="K71" s="95"/>
      <c r="L71" s="95"/>
      <c r="M71" s="95"/>
      <c r="N71" s="95"/>
      <c r="O71" s="96" t="s">
        <v>69</v>
      </c>
      <c r="P71" s="72"/>
      <c r="Q71" s="72"/>
      <c r="R71" s="72"/>
      <c r="S71" s="72"/>
      <c r="T71" s="72"/>
      <c r="U71" s="72"/>
      <c r="V71" s="72"/>
      <c r="W71" s="72"/>
      <c r="X71" s="73"/>
      <c r="Y71" s="97">
        <v>8</v>
      </c>
      <c r="Z71" s="97"/>
      <c r="AA71" s="97"/>
      <c r="AB71" s="97"/>
      <c r="AC71" s="97"/>
      <c r="AD71" s="97">
        <v>0</v>
      </c>
      <c r="AE71" s="97"/>
      <c r="AF71" s="97"/>
      <c r="AG71" s="97"/>
      <c r="AH71" s="97"/>
      <c r="AI71" s="97">
        <f>Y71+AD71</f>
        <v>8</v>
      </c>
      <c r="AJ71" s="97"/>
      <c r="AK71" s="97"/>
      <c r="AL71" s="97"/>
      <c r="AM71" s="97"/>
      <c r="AN71" s="97">
        <v>8</v>
      </c>
      <c r="AO71" s="97"/>
      <c r="AP71" s="97"/>
      <c r="AQ71" s="97"/>
      <c r="AR71" s="97"/>
      <c r="AS71" s="97">
        <v>0</v>
      </c>
      <c r="AT71" s="97"/>
      <c r="AU71" s="97"/>
      <c r="AV71" s="97"/>
      <c r="AW71" s="97"/>
      <c r="AX71" s="98">
        <f>AN71+AS71</f>
        <v>8</v>
      </c>
      <c r="AY71" s="98"/>
      <c r="AZ71" s="98"/>
      <c r="BA71" s="98"/>
      <c r="BB71" s="98"/>
      <c r="BC71" s="98">
        <f>AN71-Y71</f>
        <v>0</v>
      </c>
      <c r="BD71" s="98"/>
      <c r="BE71" s="98"/>
      <c r="BF71" s="98"/>
      <c r="BG71" s="98"/>
      <c r="BH71" s="98">
        <f>AS71-AD71</f>
        <v>0</v>
      </c>
      <c r="BI71" s="98"/>
      <c r="BJ71" s="98"/>
      <c r="BK71" s="98"/>
      <c r="BL71" s="98"/>
      <c r="BM71" s="98">
        <f>BC71+BH71</f>
        <v>0</v>
      </c>
      <c r="BN71" s="98"/>
      <c r="BO71" s="98"/>
      <c r="BP71" s="98"/>
      <c r="BQ71" s="9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66" customHeight="1" x14ac:dyDescent="0.25">
      <c r="A72" s="45">
        <v>2</v>
      </c>
      <c r="B72" s="45"/>
      <c r="C72" s="96" t="s">
        <v>70</v>
      </c>
      <c r="D72" s="72"/>
      <c r="E72" s="72"/>
      <c r="F72" s="72"/>
      <c r="G72" s="72"/>
      <c r="H72" s="72"/>
      <c r="I72" s="73"/>
      <c r="J72" s="95" t="s">
        <v>71</v>
      </c>
      <c r="K72" s="95"/>
      <c r="L72" s="95"/>
      <c r="M72" s="95"/>
      <c r="N72" s="95"/>
      <c r="O72" s="96" t="s">
        <v>72</v>
      </c>
      <c r="P72" s="72"/>
      <c r="Q72" s="72"/>
      <c r="R72" s="72"/>
      <c r="S72" s="72"/>
      <c r="T72" s="72"/>
      <c r="U72" s="72"/>
      <c r="V72" s="72"/>
      <c r="W72" s="72"/>
      <c r="X72" s="73"/>
      <c r="Y72" s="97">
        <v>0</v>
      </c>
      <c r="Z72" s="97"/>
      <c r="AA72" s="97"/>
      <c r="AB72" s="97"/>
      <c r="AC72" s="97"/>
      <c r="AD72" s="97">
        <v>179200</v>
      </c>
      <c r="AE72" s="97"/>
      <c r="AF72" s="97"/>
      <c r="AG72" s="97"/>
      <c r="AH72" s="97"/>
      <c r="AI72" s="97">
        <f>Y72+AD72</f>
        <v>179200</v>
      </c>
      <c r="AJ72" s="97"/>
      <c r="AK72" s="97"/>
      <c r="AL72" s="97"/>
      <c r="AM72" s="97"/>
      <c r="AN72" s="97">
        <v>0</v>
      </c>
      <c r="AO72" s="97"/>
      <c r="AP72" s="97"/>
      <c r="AQ72" s="97"/>
      <c r="AR72" s="97"/>
      <c r="AS72" s="97">
        <v>179200</v>
      </c>
      <c r="AT72" s="97"/>
      <c r="AU72" s="97"/>
      <c r="AV72" s="97"/>
      <c r="AW72" s="97"/>
      <c r="AX72" s="98">
        <f>AN72+AS72</f>
        <v>179200</v>
      </c>
      <c r="AY72" s="98"/>
      <c r="AZ72" s="98"/>
      <c r="BA72" s="98"/>
      <c r="BB72" s="98"/>
      <c r="BC72" s="98">
        <f>AN72-Y72</f>
        <v>0</v>
      </c>
      <c r="BD72" s="98"/>
      <c r="BE72" s="98"/>
      <c r="BF72" s="98"/>
      <c r="BG72" s="98"/>
      <c r="BH72" s="98">
        <f>AS72-AD72</f>
        <v>0</v>
      </c>
      <c r="BI72" s="98"/>
      <c r="BJ72" s="98"/>
      <c r="BK72" s="98"/>
      <c r="BL72" s="98"/>
      <c r="BM72" s="98">
        <f>BC72+BH72</f>
        <v>0</v>
      </c>
      <c r="BN72" s="98"/>
      <c r="BO72" s="98"/>
      <c r="BP72" s="98"/>
      <c r="BQ72" s="9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25.4" customHeight="1" x14ac:dyDescent="0.25">
      <c r="A73" s="45">
        <v>3</v>
      </c>
      <c r="B73" s="45"/>
      <c r="C73" s="96" t="s">
        <v>73</v>
      </c>
      <c r="D73" s="72"/>
      <c r="E73" s="72"/>
      <c r="F73" s="72"/>
      <c r="G73" s="72"/>
      <c r="H73" s="72"/>
      <c r="I73" s="73"/>
      <c r="J73" s="95" t="s">
        <v>71</v>
      </c>
      <c r="K73" s="95"/>
      <c r="L73" s="95"/>
      <c r="M73" s="95"/>
      <c r="N73" s="95"/>
      <c r="O73" s="96" t="s">
        <v>74</v>
      </c>
      <c r="P73" s="72"/>
      <c r="Q73" s="72"/>
      <c r="R73" s="72"/>
      <c r="S73" s="72"/>
      <c r="T73" s="72"/>
      <c r="U73" s="72"/>
      <c r="V73" s="72"/>
      <c r="W73" s="72"/>
      <c r="X73" s="73"/>
      <c r="Y73" s="97">
        <v>202094</v>
      </c>
      <c r="Z73" s="97"/>
      <c r="AA73" s="97"/>
      <c r="AB73" s="97"/>
      <c r="AC73" s="97"/>
      <c r="AD73" s="97">
        <v>0</v>
      </c>
      <c r="AE73" s="97"/>
      <c r="AF73" s="97"/>
      <c r="AG73" s="97"/>
      <c r="AH73" s="97"/>
      <c r="AI73" s="97">
        <f>Y73+AD73</f>
        <v>202094</v>
      </c>
      <c r="AJ73" s="97"/>
      <c r="AK73" s="97"/>
      <c r="AL73" s="97"/>
      <c r="AM73" s="97"/>
      <c r="AN73" s="97">
        <v>136617</v>
      </c>
      <c r="AO73" s="97"/>
      <c r="AP73" s="97"/>
      <c r="AQ73" s="97"/>
      <c r="AR73" s="97"/>
      <c r="AS73" s="97">
        <v>0</v>
      </c>
      <c r="AT73" s="97"/>
      <c r="AU73" s="97"/>
      <c r="AV73" s="97"/>
      <c r="AW73" s="97"/>
      <c r="AX73" s="98">
        <f>AN73+AS73</f>
        <v>136617</v>
      </c>
      <c r="AY73" s="98"/>
      <c r="AZ73" s="98"/>
      <c r="BA73" s="98"/>
      <c r="BB73" s="98"/>
      <c r="BC73" s="98">
        <f>AN73-Y73</f>
        <v>-65477</v>
      </c>
      <c r="BD73" s="98"/>
      <c r="BE73" s="98"/>
      <c r="BF73" s="98"/>
      <c r="BG73" s="98"/>
      <c r="BH73" s="98">
        <f>AS73-AD73</f>
        <v>0</v>
      </c>
      <c r="BI73" s="98"/>
      <c r="BJ73" s="98"/>
      <c r="BK73" s="98"/>
      <c r="BL73" s="98"/>
      <c r="BM73" s="98">
        <f>BC73+BH73</f>
        <v>-65477</v>
      </c>
      <c r="BN73" s="98"/>
      <c r="BO73" s="98"/>
      <c r="BP73" s="98"/>
      <c r="BQ73" s="9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31.2" customHeight="1" x14ac:dyDescent="0.25">
      <c r="A74" s="74"/>
      <c r="B74" s="75"/>
      <c r="C74" s="96" t="s">
        <v>113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1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7" customFormat="1" ht="15.6" x14ac:dyDescent="0.25">
      <c r="A75" s="102">
        <v>0</v>
      </c>
      <c r="B75" s="102"/>
      <c r="C75" s="119" t="s">
        <v>75</v>
      </c>
      <c r="D75" s="114"/>
      <c r="E75" s="114"/>
      <c r="F75" s="114"/>
      <c r="G75" s="114"/>
      <c r="H75" s="114"/>
      <c r="I75" s="115"/>
      <c r="J75" s="103" t="s">
        <v>66</v>
      </c>
      <c r="K75" s="103"/>
      <c r="L75" s="103"/>
      <c r="M75" s="103"/>
      <c r="N75" s="103"/>
      <c r="O75" s="119" t="s">
        <v>66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19"/>
      <c r="BS75" s="19"/>
      <c r="BT75" s="19"/>
      <c r="BU75" s="19"/>
      <c r="BV75" s="19"/>
      <c r="BW75" s="19"/>
      <c r="BX75" s="19"/>
      <c r="BY75" s="19"/>
      <c r="BZ75" s="20"/>
    </row>
    <row r="76" spans="1:79" ht="26.4" customHeight="1" x14ac:dyDescent="0.25">
      <c r="A76" s="45">
        <v>1</v>
      </c>
      <c r="B76" s="45"/>
      <c r="C76" s="96" t="s">
        <v>101</v>
      </c>
      <c r="D76" s="72"/>
      <c r="E76" s="72"/>
      <c r="F76" s="72"/>
      <c r="G76" s="72"/>
      <c r="H76" s="72"/>
      <c r="I76" s="73"/>
      <c r="J76" s="95" t="s">
        <v>67</v>
      </c>
      <c r="K76" s="95"/>
      <c r="L76" s="95"/>
      <c r="M76" s="95"/>
      <c r="N76" s="95"/>
      <c r="O76" s="96" t="s">
        <v>102</v>
      </c>
      <c r="P76" s="72"/>
      <c r="Q76" s="72"/>
      <c r="R76" s="72"/>
      <c r="S76" s="72"/>
      <c r="T76" s="72"/>
      <c r="U76" s="72"/>
      <c r="V76" s="72"/>
      <c r="W76" s="72"/>
      <c r="X76" s="73"/>
      <c r="Y76" s="97">
        <v>146611</v>
      </c>
      <c r="Z76" s="97"/>
      <c r="AA76" s="97"/>
      <c r="AB76" s="97"/>
      <c r="AC76" s="97"/>
      <c r="AD76" s="97">
        <v>0</v>
      </c>
      <c r="AE76" s="97"/>
      <c r="AF76" s="97"/>
      <c r="AG76" s="97"/>
      <c r="AH76" s="97"/>
      <c r="AI76" s="97">
        <f>Y76+AD76</f>
        <v>146611</v>
      </c>
      <c r="AJ76" s="97"/>
      <c r="AK76" s="97"/>
      <c r="AL76" s="97"/>
      <c r="AM76" s="97"/>
      <c r="AN76" s="97">
        <v>118268</v>
      </c>
      <c r="AO76" s="97"/>
      <c r="AP76" s="97"/>
      <c r="AQ76" s="97"/>
      <c r="AR76" s="97"/>
      <c r="AS76" s="97">
        <v>0</v>
      </c>
      <c r="AT76" s="97"/>
      <c r="AU76" s="97"/>
      <c r="AV76" s="97"/>
      <c r="AW76" s="97"/>
      <c r="AX76" s="98">
        <f>AN76+AS76</f>
        <v>118268</v>
      </c>
      <c r="AY76" s="98"/>
      <c r="AZ76" s="98"/>
      <c r="BA76" s="98"/>
      <c r="BB76" s="98"/>
      <c r="BC76" s="98">
        <f>AN76-Y76</f>
        <v>-28343</v>
      </c>
      <c r="BD76" s="98"/>
      <c r="BE76" s="98"/>
      <c r="BF76" s="98"/>
      <c r="BG76" s="98"/>
      <c r="BH76" s="98">
        <f>AS76-AD76</f>
        <v>0</v>
      </c>
      <c r="BI76" s="98"/>
      <c r="BJ76" s="98"/>
      <c r="BK76" s="98"/>
      <c r="BL76" s="98"/>
      <c r="BM76" s="98">
        <f>BC76+BH76</f>
        <v>-28343</v>
      </c>
      <c r="BN76" s="98"/>
      <c r="BO76" s="98"/>
      <c r="BP76" s="98"/>
      <c r="BQ76" s="9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26.4" customHeight="1" x14ac:dyDescent="0.25">
      <c r="A77" s="45">
        <v>1</v>
      </c>
      <c r="B77" s="45"/>
      <c r="C77" s="96" t="s">
        <v>103</v>
      </c>
      <c r="D77" s="72"/>
      <c r="E77" s="72"/>
      <c r="F77" s="72"/>
      <c r="G77" s="72"/>
      <c r="H77" s="72"/>
      <c r="I77" s="73"/>
      <c r="J77" s="95" t="s">
        <v>76</v>
      </c>
      <c r="K77" s="95"/>
      <c r="L77" s="95"/>
      <c r="M77" s="95"/>
      <c r="N77" s="95"/>
      <c r="O77" s="96" t="s">
        <v>102</v>
      </c>
      <c r="P77" s="72"/>
      <c r="Q77" s="72"/>
      <c r="R77" s="72"/>
      <c r="S77" s="72"/>
      <c r="T77" s="72"/>
      <c r="U77" s="72"/>
      <c r="V77" s="72"/>
      <c r="W77" s="72"/>
      <c r="X77" s="73"/>
      <c r="Y77" s="97">
        <v>78266</v>
      </c>
      <c r="Z77" s="97"/>
      <c r="AA77" s="97"/>
      <c r="AB77" s="97"/>
      <c r="AC77" s="97"/>
      <c r="AD77" s="97">
        <v>0</v>
      </c>
      <c r="AE77" s="97"/>
      <c r="AF77" s="97"/>
      <c r="AG77" s="97"/>
      <c r="AH77" s="97"/>
      <c r="AI77" s="97">
        <f>Y77+AD77</f>
        <v>78266</v>
      </c>
      <c r="AJ77" s="97"/>
      <c r="AK77" s="97"/>
      <c r="AL77" s="97"/>
      <c r="AM77" s="97"/>
      <c r="AN77" s="97">
        <v>38087</v>
      </c>
      <c r="AO77" s="97"/>
      <c r="AP77" s="97"/>
      <c r="AQ77" s="97"/>
      <c r="AR77" s="97"/>
      <c r="AS77" s="97">
        <v>0</v>
      </c>
      <c r="AT77" s="97"/>
      <c r="AU77" s="97"/>
      <c r="AV77" s="97"/>
      <c r="AW77" s="97"/>
      <c r="AX77" s="98">
        <f>AN77+AS77</f>
        <v>38087</v>
      </c>
      <c r="AY77" s="98"/>
      <c r="AZ77" s="98"/>
      <c r="BA77" s="98"/>
      <c r="BB77" s="98"/>
      <c r="BC77" s="98">
        <f>AN77-Y77</f>
        <v>-40179</v>
      </c>
      <c r="BD77" s="98"/>
      <c r="BE77" s="98"/>
      <c r="BF77" s="98"/>
      <c r="BG77" s="98"/>
      <c r="BH77" s="98">
        <f>AS77-AD77</f>
        <v>0</v>
      </c>
      <c r="BI77" s="98"/>
      <c r="BJ77" s="98"/>
      <c r="BK77" s="98"/>
      <c r="BL77" s="98"/>
      <c r="BM77" s="98">
        <f>BC77+BH77</f>
        <v>-40179</v>
      </c>
      <c r="BN77" s="98"/>
      <c r="BO77" s="98"/>
      <c r="BP77" s="98"/>
      <c r="BQ77" s="9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9.6" customHeight="1" x14ac:dyDescent="0.25">
      <c r="A78" s="45">
        <v>1</v>
      </c>
      <c r="B78" s="45"/>
      <c r="C78" s="96" t="s">
        <v>104</v>
      </c>
      <c r="D78" s="72"/>
      <c r="E78" s="72"/>
      <c r="F78" s="72"/>
      <c r="G78" s="72"/>
      <c r="H78" s="72"/>
      <c r="I78" s="73"/>
      <c r="J78" s="95" t="s">
        <v>76</v>
      </c>
      <c r="K78" s="95"/>
      <c r="L78" s="95"/>
      <c r="M78" s="95"/>
      <c r="N78" s="95"/>
      <c r="O78" s="96" t="s">
        <v>102</v>
      </c>
      <c r="P78" s="72"/>
      <c r="Q78" s="72"/>
      <c r="R78" s="72"/>
      <c r="S78" s="72"/>
      <c r="T78" s="72"/>
      <c r="U78" s="72"/>
      <c r="V78" s="72"/>
      <c r="W78" s="72"/>
      <c r="X78" s="73"/>
      <c r="Y78" s="97">
        <v>42645</v>
      </c>
      <c r="Z78" s="97"/>
      <c r="AA78" s="97"/>
      <c r="AB78" s="97"/>
      <c r="AC78" s="97"/>
      <c r="AD78" s="97">
        <v>0</v>
      </c>
      <c r="AE78" s="97"/>
      <c r="AF78" s="97"/>
      <c r="AG78" s="97"/>
      <c r="AH78" s="97"/>
      <c r="AI78" s="97">
        <f>Y78+AD78</f>
        <v>42645</v>
      </c>
      <c r="AJ78" s="97"/>
      <c r="AK78" s="97"/>
      <c r="AL78" s="97"/>
      <c r="AM78" s="97"/>
      <c r="AN78" s="97">
        <v>18339</v>
      </c>
      <c r="AO78" s="97"/>
      <c r="AP78" s="97"/>
      <c r="AQ78" s="97"/>
      <c r="AR78" s="97"/>
      <c r="AS78" s="97">
        <v>0</v>
      </c>
      <c r="AT78" s="97"/>
      <c r="AU78" s="97"/>
      <c r="AV78" s="97"/>
      <c r="AW78" s="97"/>
      <c r="AX78" s="98">
        <f>AN78+AS78</f>
        <v>18339</v>
      </c>
      <c r="AY78" s="98"/>
      <c r="AZ78" s="98"/>
      <c r="BA78" s="98"/>
      <c r="BB78" s="98"/>
      <c r="BC78" s="98">
        <f>AN78-Y78</f>
        <v>-24306</v>
      </c>
      <c r="BD78" s="98"/>
      <c r="BE78" s="98"/>
      <c r="BF78" s="98"/>
      <c r="BG78" s="98"/>
      <c r="BH78" s="98">
        <f>AS78-AD78</f>
        <v>0</v>
      </c>
      <c r="BI78" s="98"/>
      <c r="BJ78" s="98"/>
      <c r="BK78" s="98"/>
      <c r="BL78" s="98"/>
      <c r="BM78" s="98">
        <f>BC78+BH78</f>
        <v>-24306</v>
      </c>
      <c r="BN78" s="98"/>
      <c r="BO78" s="98"/>
      <c r="BP78" s="98"/>
      <c r="BQ78" s="9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31.2" customHeight="1" x14ac:dyDescent="0.25">
      <c r="A79" s="74"/>
      <c r="B79" s="75"/>
      <c r="C79" s="122" t="s">
        <v>115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52.8" customHeight="1" x14ac:dyDescent="0.25">
      <c r="A80" s="45">
        <v>2</v>
      </c>
      <c r="B80" s="45"/>
      <c r="C80" s="96" t="s">
        <v>77</v>
      </c>
      <c r="D80" s="72"/>
      <c r="E80" s="72"/>
      <c r="F80" s="72"/>
      <c r="G80" s="72"/>
      <c r="H80" s="72"/>
      <c r="I80" s="73"/>
      <c r="J80" s="95" t="s">
        <v>67</v>
      </c>
      <c r="K80" s="95"/>
      <c r="L80" s="95"/>
      <c r="M80" s="95"/>
      <c r="N80" s="95"/>
      <c r="O80" s="96" t="s">
        <v>78</v>
      </c>
      <c r="P80" s="72"/>
      <c r="Q80" s="72"/>
      <c r="R80" s="72"/>
      <c r="S80" s="72"/>
      <c r="T80" s="72"/>
      <c r="U80" s="72"/>
      <c r="V80" s="72"/>
      <c r="W80" s="72"/>
      <c r="X80" s="73"/>
      <c r="Y80" s="97">
        <v>0</v>
      </c>
      <c r="Z80" s="97"/>
      <c r="AA80" s="97"/>
      <c r="AB80" s="97"/>
      <c r="AC80" s="97"/>
      <c r="AD80" s="97">
        <v>8</v>
      </c>
      <c r="AE80" s="97"/>
      <c r="AF80" s="97"/>
      <c r="AG80" s="97"/>
      <c r="AH80" s="97"/>
      <c r="AI80" s="97">
        <f>Y80+AD80</f>
        <v>8</v>
      </c>
      <c r="AJ80" s="97"/>
      <c r="AK80" s="97"/>
      <c r="AL80" s="97"/>
      <c r="AM80" s="97"/>
      <c r="AN80" s="97">
        <v>0</v>
      </c>
      <c r="AO80" s="97"/>
      <c r="AP80" s="97"/>
      <c r="AQ80" s="97"/>
      <c r="AR80" s="97"/>
      <c r="AS80" s="97">
        <v>8</v>
      </c>
      <c r="AT80" s="97"/>
      <c r="AU80" s="97"/>
      <c r="AV80" s="97"/>
      <c r="AW80" s="97"/>
      <c r="AX80" s="98">
        <f>AN80+AS80</f>
        <v>8</v>
      </c>
      <c r="AY80" s="98"/>
      <c r="AZ80" s="98"/>
      <c r="BA80" s="98"/>
      <c r="BB80" s="98"/>
      <c r="BC80" s="98">
        <f>AN80-Y80</f>
        <v>0</v>
      </c>
      <c r="BD80" s="98"/>
      <c r="BE80" s="98"/>
      <c r="BF80" s="98"/>
      <c r="BG80" s="98"/>
      <c r="BH80" s="98">
        <f>AS80-AD80</f>
        <v>0</v>
      </c>
      <c r="BI80" s="98"/>
      <c r="BJ80" s="98"/>
      <c r="BK80" s="98"/>
      <c r="BL80" s="98"/>
      <c r="BM80" s="98">
        <f>BC80+BH80</f>
        <v>0</v>
      </c>
      <c r="BN80" s="98"/>
      <c r="BO80" s="98"/>
      <c r="BP80" s="98"/>
      <c r="BQ80" s="9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105.6" customHeight="1" x14ac:dyDescent="0.25">
      <c r="A81" s="45">
        <v>3</v>
      </c>
      <c r="B81" s="45"/>
      <c r="C81" s="96" t="s">
        <v>79</v>
      </c>
      <c r="D81" s="72"/>
      <c r="E81" s="72"/>
      <c r="F81" s="72"/>
      <c r="G81" s="72"/>
      <c r="H81" s="72"/>
      <c r="I81" s="73"/>
      <c r="J81" s="95" t="s">
        <v>67</v>
      </c>
      <c r="K81" s="95"/>
      <c r="L81" s="95"/>
      <c r="M81" s="95"/>
      <c r="N81" s="95"/>
      <c r="O81" s="96" t="s">
        <v>78</v>
      </c>
      <c r="P81" s="72"/>
      <c r="Q81" s="72"/>
      <c r="R81" s="72"/>
      <c r="S81" s="72"/>
      <c r="T81" s="72"/>
      <c r="U81" s="72"/>
      <c r="V81" s="72"/>
      <c r="W81" s="72"/>
      <c r="X81" s="73"/>
      <c r="Y81" s="97">
        <v>7</v>
      </c>
      <c r="Z81" s="97"/>
      <c r="AA81" s="97"/>
      <c r="AB81" s="97"/>
      <c r="AC81" s="97"/>
      <c r="AD81" s="97">
        <v>0</v>
      </c>
      <c r="AE81" s="97"/>
      <c r="AF81" s="97"/>
      <c r="AG81" s="97"/>
      <c r="AH81" s="97"/>
      <c r="AI81" s="97">
        <f>Y81+AD81</f>
        <v>7</v>
      </c>
      <c r="AJ81" s="97"/>
      <c r="AK81" s="97"/>
      <c r="AL81" s="97"/>
      <c r="AM81" s="97"/>
      <c r="AN81" s="97">
        <v>7</v>
      </c>
      <c r="AO81" s="97"/>
      <c r="AP81" s="97"/>
      <c r="AQ81" s="97"/>
      <c r="AR81" s="97"/>
      <c r="AS81" s="97">
        <v>0</v>
      </c>
      <c r="AT81" s="97"/>
      <c r="AU81" s="97"/>
      <c r="AV81" s="97"/>
      <c r="AW81" s="97"/>
      <c r="AX81" s="98">
        <f>AN81+AS81</f>
        <v>7</v>
      </c>
      <c r="AY81" s="98"/>
      <c r="AZ81" s="98"/>
      <c r="BA81" s="98"/>
      <c r="BB81" s="98"/>
      <c r="BC81" s="98">
        <f>AN81-Y81</f>
        <v>0</v>
      </c>
      <c r="BD81" s="98"/>
      <c r="BE81" s="98"/>
      <c r="BF81" s="98"/>
      <c r="BG81" s="98"/>
      <c r="BH81" s="98">
        <f>AS81-AD81</f>
        <v>0</v>
      </c>
      <c r="BI81" s="98"/>
      <c r="BJ81" s="98"/>
      <c r="BK81" s="98"/>
      <c r="BL81" s="98"/>
      <c r="BM81" s="98">
        <f>BC81+BH81</f>
        <v>0</v>
      </c>
      <c r="BN81" s="98"/>
      <c r="BO81" s="98"/>
      <c r="BP81" s="98"/>
      <c r="BQ81" s="98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17" customFormat="1" ht="15.6" x14ac:dyDescent="0.25">
      <c r="A82" s="102">
        <v>0</v>
      </c>
      <c r="B82" s="102"/>
      <c r="C82" s="119" t="s">
        <v>80</v>
      </c>
      <c r="D82" s="114"/>
      <c r="E82" s="114"/>
      <c r="F82" s="114"/>
      <c r="G82" s="114"/>
      <c r="H82" s="114"/>
      <c r="I82" s="115"/>
      <c r="J82" s="103" t="s">
        <v>66</v>
      </c>
      <c r="K82" s="103"/>
      <c r="L82" s="103"/>
      <c r="M82" s="103"/>
      <c r="N82" s="103"/>
      <c r="O82" s="119" t="s">
        <v>66</v>
      </c>
      <c r="P82" s="114"/>
      <c r="Q82" s="114"/>
      <c r="R82" s="114"/>
      <c r="S82" s="114"/>
      <c r="T82" s="114"/>
      <c r="U82" s="114"/>
      <c r="V82" s="114"/>
      <c r="W82" s="114"/>
      <c r="X82" s="115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19"/>
      <c r="BS82" s="19"/>
      <c r="BT82" s="19"/>
      <c r="BU82" s="19"/>
      <c r="BV82" s="19"/>
      <c r="BW82" s="19"/>
      <c r="BX82" s="19"/>
      <c r="BY82" s="19"/>
      <c r="BZ82" s="20"/>
    </row>
    <row r="83" spans="1:78" ht="52.8" customHeight="1" x14ac:dyDescent="0.25">
      <c r="A83" s="45">
        <v>1</v>
      </c>
      <c r="B83" s="45"/>
      <c r="C83" s="96" t="s">
        <v>105</v>
      </c>
      <c r="D83" s="72"/>
      <c r="E83" s="72"/>
      <c r="F83" s="72"/>
      <c r="G83" s="72"/>
      <c r="H83" s="72"/>
      <c r="I83" s="73"/>
      <c r="J83" s="95" t="s">
        <v>76</v>
      </c>
      <c r="K83" s="95"/>
      <c r="L83" s="95"/>
      <c r="M83" s="95"/>
      <c r="N83" s="95"/>
      <c r="O83" s="96" t="s">
        <v>82</v>
      </c>
      <c r="P83" s="72"/>
      <c r="Q83" s="72"/>
      <c r="R83" s="72"/>
      <c r="S83" s="72"/>
      <c r="T83" s="72"/>
      <c r="U83" s="72"/>
      <c r="V83" s="72"/>
      <c r="W83" s="72"/>
      <c r="X83" s="73"/>
      <c r="Y83" s="97">
        <v>361</v>
      </c>
      <c r="Z83" s="97"/>
      <c r="AA83" s="97"/>
      <c r="AB83" s="97"/>
      <c r="AC83" s="97"/>
      <c r="AD83" s="97">
        <v>0</v>
      </c>
      <c r="AE83" s="97"/>
      <c r="AF83" s="97"/>
      <c r="AG83" s="97"/>
      <c r="AH83" s="97"/>
      <c r="AI83" s="97">
        <f>Y83+AD83</f>
        <v>361</v>
      </c>
      <c r="AJ83" s="97"/>
      <c r="AK83" s="97"/>
      <c r="AL83" s="97"/>
      <c r="AM83" s="97"/>
      <c r="AN83" s="97">
        <v>36</v>
      </c>
      <c r="AO83" s="97"/>
      <c r="AP83" s="97"/>
      <c r="AQ83" s="97"/>
      <c r="AR83" s="97"/>
      <c r="AS83" s="97">
        <v>0</v>
      </c>
      <c r="AT83" s="97"/>
      <c r="AU83" s="97"/>
      <c r="AV83" s="97"/>
      <c r="AW83" s="97"/>
      <c r="AX83" s="98">
        <f>AN83+AS83</f>
        <v>36</v>
      </c>
      <c r="AY83" s="98"/>
      <c r="AZ83" s="98"/>
      <c r="BA83" s="98"/>
      <c r="BB83" s="98"/>
      <c r="BC83" s="98">
        <f>AN83-Y83</f>
        <v>-325</v>
      </c>
      <c r="BD83" s="98"/>
      <c r="BE83" s="98"/>
      <c r="BF83" s="98"/>
      <c r="BG83" s="98"/>
      <c r="BH83" s="98">
        <f>AS83-AD83</f>
        <v>0</v>
      </c>
      <c r="BI83" s="98"/>
      <c r="BJ83" s="98"/>
      <c r="BK83" s="98"/>
      <c r="BL83" s="98"/>
      <c r="BM83" s="98">
        <f>BC83+BH83</f>
        <v>-325</v>
      </c>
      <c r="BN83" s="98"/>
      <c r="BO83" s="98"/>
      <c r="BP83" s="98"/>
      <c r="BQ83" s="9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31.2" customHeight="1" x14ac:dyDescent="0.25">
      <c r="A84" s="74"/>
      <c r="B84" s="75"/>
      <c r="C84" s="122" t="s">
        <v>114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39.6" customHeight="1" x14ac:dyDescent="0.25">
      <c r="A85" s="45">
        <v>2</v>
      </c>
      <c r="B85" s="45"/>
      <c r="C85" s="96" t="s">
        <v>81</v>
      </c>
      <c r="D85" s="72"/>
      <c r="E85" s="72"/>
      <c r="F85" s="72"/>
      <c r="G85" s="72"/>
      <c r="H85" s="72"/>
      <c r="I85" s="73"/>
      <c r="J85" s="95" t="s">
        <v>71</v>
      </c>
      <c r="K85" s="95"/>
      <c r="L85" s="95"/>
      <c r="M85" s="95"/>
      <c r="N85" s="95"/>
      <c r="O85" s="96" t="s">
        <v>82</v>
      </c>
      <c r="P85" s="72"/>
      <c r="Q85" s="72"/>
      <c r="R85" s="72"/>
      <c r="S85" s="72"/>
      <c r="T85" s="72"/>
      <c r="U85" s="72"/>
      <c r="V85" s="72"/>
      <c r="W85" s="72"/>
      <c r="X85" s="73"/>
      <c r="Y85" s="97">
        <v>0</v>
      </c>
      <c r="Z85" s="97"/>
      <c r="AA85" s="97"/>
      <c r="AB85" s="97"/>
      <c r="AC85" s="97"/>
      <c r="AD85" s="97">
        <v>22400</v>
      </c>
      <c r="AE85" s="97"/>
      <c r="AF85" s="97"/>
      <c r="AG85" s="97"/>
      <c r="AH85" s="97"/>
      <c r="AI85" s="97">
        <f>Y85+AD85</f>
        <v>22400</v>
      </c>
      <c r="AJ85" s="97"/>
      <c r="AK85" s="97"/>
      <c r="AL85" s="97"/>
      <c r="AM85" s="97"/>
      <c r="AN85" s="97">
        <v>0</v>
      </c>
      <c r="AO85" s="97"/>
      <c r="AP85" s="97"/>
      <c r="AQ85" s="97"/>
      <c r="AR85" s="97"/>
      <c r="AS85" s="97">
        <v>179200</v>
      </c>
      <c r="AT85" s="97"/>
      <c r="AU85" s="97"/>
      <c r="AV85" s="97"/>
      <c r="AW85" s="97"/>
      <c r="AX85" s="98">
        <f>AN85+AS85</f>
        <v>179200</v>
      </c>
      <c r="AY85" s="98"/>
      <c r="AZ85" s="98"/>
      <c r="BA85" s="98"/>
      <c r="BB85" s="98"/>
      <c r="BC85" s="98">
        <f>AN85-Y85</f>
        <v>0</v>
      </c>
      <c r="BD85" s="98"/>
      <c r="BE85" s="98"/>
      <c r="BF85" s="98"/>
      <c r="BG85" s="98"/>
      <c r="BH85" s="98">
        <f>AS85-AD85</f>
        <v>156800</v>
      </c>
      <c r="BI85" s="98"/>
      <c r="BJ85" s="98"/>
      <c r="BK85" s="98"/>
      <c r="BL85" s="98"/>
      <c r="BM85" s="98">
        <f>BC85+BH85</f>
        <v>156800</v>
      </c>
      <c r="BN85" s="98"/>
      <c r="BO85" s="98"/>
      <c r="BP85" s="98"/>
      <c r="BQ85" s="9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09.8" customHeight="1" x14ac:dyDescent="0.25">
      <c r="A86" s="45">
        <v>3</v>
      </c>
      <c r="B86" s="45"/>
      <c r="C86" s="96" t="s">
        <v>83</v>
      </c>
      <c r="D86" s="72"/>
      <c r="E86" s="72"/>
      <c r="F86" s="72"/>
      <c r="G86" s="72"/>
      <c r="H86" s="72"/>
      <c r="I86" s="73"/>
      <c r="J86" s="95" t="s">
        <v>71</v>
      </c>
      <c r="K86" s="95"/>
      <c r="L86" s="95"/>
      <c r="M86" s="95"/>
      <c r="N86" s="95"/>
      <c r="O86" s="96" t="s">
        <v>82</v>
      </c>
      <c r="P86" s="72"/>
      <c r="Q86" s="72"/>
      <c r="R86" s="72"/>
      <c r="S86" s="72"/>
      <c r="T86" s="72"/>
      <c r="U86" s="72"/>
      <c r="V86" s="72"/>
      <c r="W86" s="72"/>
      <c r="X86" s="73"/>
      <c r="Y86" s="97">
        <v>28871</v>
      </c>
      <c r="Z86" s="97"/>
      <c r="AA86" s="97"/>
      <c r="AB86" s="97"/>
      <c r="AC86" s="97"/>
      <c r="AD86" s="97">
        <v>0</v>
      </c>
      <c r="AE86" s="97"/>
      <c r="AF86" s="97"/>
      <c r="AG86" s="97"/>
      <c r="AH86" s="97"/>
      <c r="AI86" s="97">
        <f>Y86+AD86</f>
        <v>28871</v>
      </c>
      <c r="AJ86" s="97"/>
      <c r="AK86" s="97"/>
      <c r="AL86" s="97"/>
      <c r="AM86" s="97"/>
      <c r="AN86" s="97">
        <v>19517</v>
      </c>
      <c r="AO86" s="97"/>
      <c r="AP86" s="97"/>
      <c r="AQ86" s="97"/>
      <c r="AR86" s="97"/>
      <c r="AS86" s="97">
        <v>0</v>
      </c>
      <c r="AT86" s="97"/>
      <c r="AU86" s="97"/>
      <c r="AV86" s="97"/>
      <c r="AW86" s="97"/>
      <c r="AX86" s="98">
        <f>AN86+AS86</f>
        <v>19517</v>
      </c>
      <c r="AY86" s="98"/>
      <c r="AZ86" s="98"/>
      <c r="BA86" s="98"/>
      <c r="BB86" s="98"/>
      <c r="BC86" s="98">
        <f>AN86-Y86</f>
        <v>-9354</v>
      </c>
      <c r="BD86" s="98"/>
      <c r="BE86" s="98"/>
      <c r="BF86" s="98"/>
      <c r="BG86" s="98"/>
      <c r="BH86" s="98">
        <f>AS86-AD86</f>
        <v>0</v>
      </c>
      <c r="BI86" s="98"/>
      <c r="BJ86" s="98"/>
      <c r="BK86" s="98"/>
      <c r="BL86" s="98"/>
      <c r="BM86" s="98">
        <f>BC86+BH86</f>
        <v>-9354</v>
      </c>
      <c r="BN86" s="98"/>
      <c r="BO86" s="98"/>
      <c r="BP86" s="98"/>
      <c r="BQ86" s="9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31.2" customHeight="1" x14ac:dyDescent="0.25">
      <c r="A87" s="74"/>
      <c r="B87" s="75"/>
      <c r="C87" s="96" t="s">
        <v>113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1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17" customFormat="1" ht="15.6" x14ac:dyDescent="0.25">
      <c r="A88" s="102">
        <v>0</v>
      </c>
      <c r="B88" s="102"/>
      <c r="C88" s="119" t="s">
        <v>84</v>
      </c>
      <c r="D88" s="114"/>
      <c r="E88" s="114"/>
      <c r="F88" s="114"/>
      <c r="G88" s="114"/>
      <c r="H88" s="114"/>
      <c r="I88" s="115"/>
      <c r="J88" s="103" t="s">
        <v>66</v>
      </c>
      <c r="K88" s="103"/>
      <c r="L88" s="103"/>
      <c r="M88" s="103"/>
      <c r="N88" s="103"/>
      <c r="O88" s="119" t="s">
        <v>66</v>
      </c>
      <c r="P88" s="114"/>
      <c r="Q88" s="114"/>
      <c r="R88" s="114"/>
      <c r="S88" s="114"/>
      <c r="T88" s="114"/>
      <c r="U88" s="114"/>
      <c r="V88" s="114"/>
      <c r="W88" s="114"/>
      <c r="X88" s="115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19"/>
      <c r="BS88" s="19"/>
      <c r="BT88" s="19"/>
      <c r="BU88" s="19"/>
      <c r="BV88" s="19"/>
      <c r="BW88" s="19"/>
      <c r="BX88" s="19"/>
      <c r="BY88" s="19"/>
      <c r="BZ88" s="20"/>
    </row>
    <row r="89" spans="1:78" ht="58.2" customHeight="1" x14ac:dyDescent="0.25">
      <c r="A89" s="45">
        <v>1</v>
      </c>
      <c r="B89" s="45"/>
      <c r="C89" s="96" t="s">
        <v>106</v>
      </c>
      <c r="D89" s="72"/>
      <c r="E89" s="72"/>
      <c r="F89" s="72"/>
      <c r="G89" s="72"/>
      <c r="H89" s="72"/>
      <c r="I89" s="73"/>
      <c r="J89" s="95" t="s">
        <v>85</v>
      </c>
      <c r="K89" s="95"/>
      <c r="L89" s="95"/>
      <c r="M89" s="95"/>
      <c r="N89" s="95"/>
      <c r="O89" s="96" t="s">
        <v>82</v>
      </c>
      <c r="P89" s="72"/>
      <c r="Q89" s="72"/>
      <c r="R89" s="72"/>
      <c r="S89" s="72"/>
      <c r="T89" s="72"/>
      <c r="U89" s="72"/>
      <c r="V89" s="72"/>
      <c r="W89" s="72"/>
      <c r="X89" s="73"/>
      <c r="Y89" s="97">
        <v>54</v>
      </c>
      <c r="Z89" s="97"/>
      <c r="AA89" s="97"/>
      <c r="AB89" s="97"/>
      <c r="AC89" s="97"/>
      <c r="AD89" s="97">
        <v>0</v>
      </c>
      <c r="AE89" s="97"/>
      <c r="AF89" s="97"/>
      <c r="AG89" s="97"/>
      <c r="AH89" s="97"/>
      <c r="AI89" s="97">
        <f>Y89+AD89</f>
        <v>54</v>
      </c>
      <c r="AJ89" s="97"/>
      <c r="AK89" s="97"/>
      <c r="AL89" s="97"/>
      <c r="AM89" s="97"/>
      <c r="AN89" s="97">
        <v>48</v>
      </c>
      <c r="AO89" s="97"/>
      <c r="AP89" s="97"/>
      <c r="AQ89" s="97"/>
      <c r="AR89" s="97"/>
      <c r="AS89" s="97">
        <v>0</v>
      </c>
      <c r="AT89" s="97"/>
      <c r="AU89" s="97"/>
      <c r="AV89" s="97"/>
      <c r="AW89" s="97"/>
      <c r="AX89" s="98">
        <f>AN89+AS89</f>
        <v>48</v>
      </c>
      <c r="AY89" s="98"/>
      <c r="AZ89" s="98"/>
      <c r="BA89" s="98"/>
      <c r="BB89" s="98"/>
      <c r="BC89" s="98">
        <f>AN89-Y89</f>
        <v>-6</v>
      </c>
      <c r="BD89" s="98"/>
      <c r="BE89" s="98"/>
      <c r="BF89" s="98"/>
      <c r="BG89" s="98"/>
      <c r="BH89" s="98">
        <f>AS89-AD89</f>
        <v>0</v>
      </c>
      <c r="BI89" s="98"/>
      <c r="BJ89" s="98"/>
      <c r="BK89" s="98"/>
      <c r="BL89" s="98"/>
      <c r="BM89" s="98">
        <f>BC89+BH89</f>
        <v>-6</v>
      </c>
      <c r="BN89" s="98"/>
      <c r="BO89" s="98"/>
      <c r="BP89" s="98"/>
      <c r="BQ89" s="98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85.2" customHeight="1" x14ac:dyDescent="0.25">
      <c r="A90" s="45">
        <v>2</v>
      </c>
      <c r="B90" s="45"/>
      <c r="C90" s="96" t="s">
        <v>86</v>
      </c>
      <c r="D90" s="72"/>
      <c r="E90" s="72"/>
      <c r="F90" s="72"/>
      <c r="G90" s="72"/>
      <c r="H90" s="72"/>
      <c r="I90" s="73"/>
      <c r="J90" s="95" t="s">
        <v>85</v>
      </c>
      <c r="K90" s="95"/>
      <c r="L90" s="95"/>
      <c r="M90" s="95"/>
      <c r="N90" s="95"/>
      <c r="O90" s="96" t="s">
        <v>82</v>
      </c>
      <c r="P90" s="72"/>
      <c r="Q90" s="72"/>
      <c r="R90" s="72"/>
      <c r="S90" s="72"/>
      <c r="T90" s="72"/>
      <c r="U90" s="72"/>
      <c r="V90" s="72"/>
      <c r="W90" s="72"/>
      <c r="X90" s="73"/>
      <c r="Y90" s="97">
        <v>0</v>
      </c>
      <c r="Z90" s="97"/>
      <c r="AA90" s="97"/>
      <c r="AB90" s="97"/>
      <c r="AC90" s="97"/>
      <c r="AD90" s="97">
        <v>100</v>
      </c>
      <c r="AE90" s="97"/>
      <c r="AF90" s="97"/>
      <c r="AG90" s="97"/>
      <c r="AH90" s="97"/>
      <c r="AI90" s="97">
        <f>Y90+AD90</f>
        <v>100</v>
      </c>
      <c r="AJ90" s="97"/>
      <c r="AK90" s="97"/>
      <c r="AL90" s="97"/>
      <c r="AM90" s="97"/>
      <c r="AN90" s="97">
        <v>0</v>
      </c>
      <c r="AO90" s="97"/>
      <c r="AP90" s="97"/>
      <c r="AQ90" s="97"/>
      <c r="AR90" s="97"/>
      <c r="AS90" s="97">
        <v>100</v>
      </c>
      <c r="AT90" s="97"/>
      <c r="AU90" s="97"/>
      <c r="AV90" s="97"/>
      <c r="AW90" s="97"/>
      <c r="AX90" s="98">
        <f>AN90+AS90</f>
        <v>100</v>
      </c>
      <c r="AY90" s="98"/>
      <c r="AZ90" s="98"/>
      <c r="BA90" s="98"/>
      <c r="BB90" s="98"/>
      <c r="BC90" s="98">
        <f>AN90-Y90</f>
        <v>0</v>
      </c>
      <c r="BD90" s="98"/>
      <c r="BE90" s="98"/>
      <c r="BF90" s="98"/>
      <c r="BG90" s="98"/>
      <c r="BH90" s="98">
        <f>AS90-AD90</f>
        <v>0</v>
      </c>
      <c r="BI90" s="98"/>
      <c r="BJ90" s="98"/>
      <c r="BK90" s="98"/>
      <c r="BL90" s="98"/>
      <c r="BM90" s="98">
        <f>BC90+BH90</f>
        <v>0</v>
      </c>
      <c r="BN90" s="98"/>
      <c r="BO90" s="98"/>
      <c r="BP90" s="98"/>
      <c r="BQ90" s="9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138.6" customHeight="1" x14ac:dyDescent="0.25">
      <c r="A91" s="45">
        <v>3</v>
      </c>
      <c r="B91" s="45"/>
      <c r="C91" s="96" t="s">
        <v>87</v>
      </c>
      <c r="D91" s="72"/>
      <c r="E91" s="72"/>
      <c r="F91" s="72"/>
      <c r="G91" s="72"/>
      <c r="H91" s="72"/>
      <c r="I91" s="73"/>
      <c r="J91" s="95" t="s">
        <v>85</v>
      </c>
      <c r="K91" s="95"/>
      <c r="L91" s="95"/>
      <c r="M91" s="95"/>
      <c r="N91" s="95"/>
      <c r="O91" s="96" t="s">
        <v>82</v>
      </c>
      <c r="P91" s="72"/>
      <c r="Q91" s="72"/>
      <c r="R91" s="72"/>
      <c r="S91" s="72"/>
      <c r="T91" s="72"/>
      <c r="U91" s="72"/>
      <c r="V91" s="72"/>
      <c r="W91" s="72"/>
      <c r="X91" s="73"/>
      <c r="Y91" s="97">
        <v>100</v>
      </c>
      <c r="Z91" s="97"/>
      <c r="AA91" s="97"/>
      <c r="AB91" s="97"/>
      <c r="AC91" s="97"/>
      <c r="AD91" s="97">
        <v>0</v>
      </c>
      <c r="AE91" s="97"/>
      <c r="AF91" s="97"/>
      <c r="AG91" s="97"/>
      <c r="AH91" s="97"/>
      <c r="AI91" s="97">
        <f>Y91+AD91</f>
        <v>100</v>
      </c>
      <c r="AJ91" s="97"/>
      <c r="AK91" s="97"/>
      <c r="AL91" s="97"/>
      <c r="AM91" s="97"/>
      <c r="AN91" s="97">
        <v>68</v>
      </c>
      <c r="AO91" s="97"/>
      <c r="AP91" s="97"/>
      <c r="AQ91" s="97"/>
      <c r="AR91" s="97"/>
      <c r="AS91" s="97">
        <v>0</v>
      </c>
      <c r="AT91" s="97"/>
      <c r="AU91" s="97"/>
      <c r="AV91" s="97"/>
      <c r="AW91" s="97"/>
      <c r="AX91" s="98">
        <f>AN91+AS91</f>
        <v>68</v>
      </c>
      <c r="AY91" s="98"/>
      <c r="AZ91" s="98"/>
      <c r="BA91" s="98"/>
      <c r="BB91" s="98"/>
      <c r="BC91" s="98">
        <f>AN91-Y91</f>
        <v>-32</v>
      </c>
      <c r="BD91" s="98"/>
      <c r="BE91" s="98"/>
      <c r="BF91" s="98"/>
      <c r="BG91" s="98"/>
      <c r="BH91" s="98">
        <f>AS91-AD91</f>
        <v>0</v>
      </c>
      <c r="BI91" s="98"/>
      <c r="BJ91" s="98"/>
      <c r="BK91" s="98"/>
      <c r="BL91" s="98"/>
      <c r="BM91" s="98">
        <f>BC91+BH91</f>
        <v>-32</v>
      </c>
      <c r="BN91" s="98"/>
      <c r="BO91" s="98"/>
      <c r="BP91" s="98"/>
      <c r="BQ91" s="98"/>
      <c r="BR91" s="11"/>
      <c r="BS91" s="11"/>
      <c r="BT91" s="11"/>
      <c r="BU91" s="11"/>
      <c r="BV91" s="11"/>
      <c r="BW91" s="11"/>
      <c r="BX91" s="11"/>
      <c r="BY91" s="11"/>
      <c r="BZ91" s="9"/>
    </row>
    <row r="93" spans="1:78" ht="15.9" customHeight="1" x14ac:dyDescent="0.25">
      <c r="A93" s="56" t="s">
        <v>51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</row>
    <row r="94" spans="1:78" ht="64.2" customHeight="1" x14ac:dyDescent="0.25">
      <c r="A94" s="100" t="s">
        <v>116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</row>
    <row r="95" spans="1:78" ht="15.9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8" ht="15.9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106" t="s">
        <v>91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3"/>
      <c r="AO97" s="3"/>
      <c r="AP97" s="109" t="s">
        <v>92</v>
      </c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x14ac:dyDescent="0.25">
      <c r="W98" s="105" t="s">
        <v>9</v>
      </c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4"/>
      <c r="AO98" s="4"/>
      <c r="AP98" s="105" t="s">
        <v>10</v>
      </c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</row>
    <row r="101" spans="1:60" ht="31.2" customHeight="1" x14ac:dyDescent="0.25">
      <c r="A101" s="106" t="s">
        <v>117</v>
      </c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3"/>
      <c r="AO101" s="3"/>
      <c r="AP101" s="109" t="s">
        <v>118</v>
      </c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x14ac:dyDescent="0.25">
      <c r="W102" s="105" t="s">
        <v>9</v>
      </c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4"/>
      <c r="AO102" s="4"/>
      <c r="AP102" s="105" t="s">
        <v>10</v>
      </c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</row>
  </sheetData>
  <mergeCells count="505">
    <mergeCell ref="AX91:BB91"/>
    <mergeCell ref="BC91:BG91"/>
    <mergeCell ref="BH91:BL91"/>
    <mergeCell ref="BM91:BQ91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6:BB86"/>
    <mergeCell ref="BC86:BG86"/>
    <mergeCell ref="BH86:BL86"/>
    <mergeCell ref="BM86:BQ86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BQ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BQ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AS81:AW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X78:BB78"/>
    <mergeCell ref="BC78:BG78"/>
    <mergeCell ref="BH78:BL78"/>
    <mergeCell ref="BM78:BQ78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BQ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O72:X72"/>
    <mergeCell ref="Y72:AC72"/>
    <mergeCell ref="AD72:AH72"/>
    <mergeCell ref="BM73:BQ73"/>
    <mergeCell ref="A75:B75"/>
    <mergeCell ref="C75:I75"/>
    <mergeCell ref="J75:N75"/>
    <mergeCell ref="O75:X75"/>
    <mergeCell ref="Y75:AC75"/>
    <mergeCell ref="AD75:AH75"/>
    <mergeCell ref="C74:BQ74"/>
    <mergeCell ref="BM75:BQ75"/>
    <mergeCell ref="AI75:AM75"/>
    <mergeCell ref="AN75:AR75"/>
    <mergeCell ref="AS75:AW75"/>
    <mergeCell ref="AX75:BB75"/>
    <mergeCell ref="BC75:BG75"/>
    <mergeCell ref="BH75:BL75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AX73:BB73"/>
    <mergeCell ref="BC73:BG73"/>
    <mergeCell ref="BH73:BL73"/>
    <mergeCell ref="A61:P61"/>
    <mergeCell ref="Q61:U61"/>
    <mergeCell ref="V61:Z61"/>
    <mergeCell ref="AA61:AF61"/>
    <mergeCell ref="AG61:AK61"/>
    <mergeCell ref="AL61:AP61"/>
    <mergeCell ref="BH71:BL71"/>
    <mergeCell ref="BM71:BQ71"/>
    <mergeCell ref="BC70:BG70"/>
    <mergeCell ref="BH70:BL70"/>
    <mergeCell ref="BM70:BQ70"/>
    <mergeCell ref="BI48:BM48"/>
    <mergeCell ref="BD51:BH51"/>
    <mergeCell ref="BI51:BM51"/>
    <mergeCell ref="BN51:BQ51"/>
    <mergeCell ref="BI49:BM49"/>
    <mergeCell ref="BN49:BQ49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AF49:AJ49"/>
    <mergeCell ref="AK49:AO49"/>
    <mergeCell ref="AP49:AT49"/>
    <mergeCell ref="AU49:AY49"/>
    <mergeCell ref="AZ49:BC49"/>
    <mergeCell ref="BD49:BH49"/>
    <mergeCell ref="AK48:AO48"/>
    <mergeCell ref="AP48:AT48"/>
    <mergeCell ref="AU48:AY48"/>
    <mergeCell ref="AZ48:BC48"/>
    <mergeCell ref="BD48:BH48"/>
    <mergeCell ref="W102:AM102"/>
    <mergeCell ref="AP102:BH102"/>
    <mergeCell ref="A37:F37"/>
    <mergeCell ref="G37:BL37"/>
    <mergeCell ref="A38:F38"/>
    <mergeCell ref="G38:BL38"/>
    <mergeCell ref="A97:V97"/>
    <mergeCell ref="W97:AM97"/>
    <mergeCell ref="AP97:BH97"/>
    <mergeCell ref="W98:AM98"/>
    <mergeCell ref="AP98:BH98"/>
    <mergeCell ref="A101:V101"/>
    <mergeCell ref="W101:AM101"/>
    <mergeCell ref="AP101:BH101"/>
    <mergeCell ref="AX69:BB69"/>
    <mergeCell ref="BC69:BG69"/>
    <mergeCell ref="BH69:BL69"/>
    <mergeCell ref="AX67:BB67"/>
    <mergeCell ref="BC67:BG67"/>
    <mergeCell ref="BH67:BL67"/>
    <mergeCell ref="AN65:BB65"/>
    <mergeCell ref="BC65:BQ65"/>
    <mergeCell ref="BH66:BL66"/>
    <mergeCell ref="A94:BL94"/>
    <mergeCell ref="AI70:AM70"/>
    <mergeCell ref="AN70:AR70"/>
    <mergeCell ref="AS70:AW70"/>
    <mergeCell ref="AX70:B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74:B74"/>
    <mergeCell ref="A71:B71"/>
    <mergeCell ref="BM72:BQ72"/>
    <mergeCell ref="Y66:AC66"/>
    <mergeCell ref="AD66:AH66"/>
    <mergeCell ref="AI66:AM66"/>
    <mergeCell ref="AN66:AR66"/>
    <mergeCell ref="AS66:AW66"/>
    <mergeCell ref="AX66:BB66"/>
    <mergeCell ref="BC66:BG66"/>
    <mergeCell ref="BM69:BQ69"/>
    <mergeCell ref="AQ59:AV59"/>
    <mergeCell ref="AQ61:AV61"/>
    <mergeCell ref="AW61:BA61"/>
    <mergeCell ref="BB61:BF61"/>
    <mergeCell ref="BG61:BL61"/>
    <mergeCell ref="A93:BL93"/>
    <mergeCell ref="J71:N71"/>
    <mergeCell ref="O71:X71"/>
    <mergeCell ref="Y71:AC71"/>
    <mergeCell ref="AD71:AH71"/>
    <mergeCell ref="AI71:AM71"/>
    <mergeCell ref="A70:B70"/>
    <mergeCell ref="C70:I70"/>
    <mergeCell ref="J70:N70"/>
    <mergeCell ref="O70:X70"/>
    <mergeCell ref="Y70:AC70"/>
    <mergeCell ref="AD70:AH70"/>
    <mergeCell ref="AN71:AR71"/>
    <mergeCell ref="AS71:AW71"/>
    <mergeCell ref="AX71:BB71"/>
    <mergeCell ref="BC71:BG71"/>
    <mergeCell ref="C71:I71"/>
    <mergeCell ref="A73:B73"/>
    <mergeCell ref="C73:I73"/>
    <mergeCell ref="J73:N73"/>
    <mergeCell ref="O73:X73"/>
    <mergeCell ref="Y73:AC73"/>
    <mergeCell ref="AD73:AH73"/>
    <mergeCell ref="AI73:AM73"/>
    <mergeCell ref="A63:BQ63"/>
    <mergeCell ref="A65:B66"/>
    <mergeCell ref="C65:I66"/>
    <mergeCell ref="J65:N66"/>
    <mergeCell ref="O65:X66"/>
    <mergeCell ref="Y65:AM65"/>
    <mergeCell ref="A60:BL60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59:P59"/>
    <mergeCell ref="Q59:U59"/>
    <mergeCell ref="V59:Z59"/>
    <mergeCell ref="AA59:AF59"/>
    <mergeCell ref="AG59:AK59"/>
    <mergeCell ref="AL59:AP59"/>
    <mergeCell ref="AW59:BA59"/>
    <mergeCell ref="BB59:BF59"/>
    <mergeCell ref="BG59:BL59"/>
    <mergeCell ref="BG57:BL57"/>
    <mergeCell ref="A58:P58"/>
    <mergeCell ref="Q58:U58"/>
    <mergeCell ref="V58:Z58"/>
    <mergeCell ref="AA58:AF58"/>
    <mergeCell ref="AG58:AK58"/>
    <mergeCell ref="AL58:AP58"/>
    <mergeCell ref="AQ58:AV58"/>
    <mergeCell ref="AW58:BA58"/>
    <mergeCell ref="BB58:BF58"/>
    <mergeCell ref="BG58:BL58"/>
    <mergeCell ref="A57:P57"/>
    <mergeCell ref="Q57:U57"/>
    <mergeCell ref="V57:Z57"/>
    <mergeCell ref="AA57:AF57"/>
    <mergeCell ref="AG57:AK57"/>
    <mergeCell ref="AL57:AP57"/>
    <mergeCell ref="AQ57:AV57"/>
    <mergeCell ref="AW57:BA57"/>
    <mergeCell ref="BB57:BF57"/>
    <mergeCell ref="A54:BL54"/>
    <mergeCell ref="A55:P56"/>
    <mergeCell ref="Q55:AF55"/>
    <mergeCell ref="AG55:AV55"/>
    <mergeCell ref="AW55:BL55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BG56:BL56"/>
    <mergeCell ref="AU46:AY46"/>
    <mergeCell ref="AZ46:BC46"/>
    <mergeCell ref="BD46:BH46"/>
    <mergeCell ref="BI46:BM46"/>
    <mergeCell ref="BN46:BQ46"/>
    <mergeCell ref="A53:BL53"/>
    <mergeCell ref="A48:B48"/>
    <mergeCell ref="C48:Z48"/>
    <mergeCell ref="AA48:AE48"/>
    <mergeCell ref="AF48:AJ48"/>
    <mergeCell ref="A46:B46"/>
    <mergeCell ref="C46:Z46"/>
    <mergeCell ref="AA46:AE46"/>
    <mergeCell ref="AF46:AJ46"/>
    <mergeCell ref="AK46:AO46"/>
    <mergeCell ref="AP46:AT46"/>
    <mergeCell ref="A50:B50"/>
    <mergeCell ref="C50:BQ50"/>
    <mergeCell ref="A47:B47"/>
    <mergeCell ref="C47:BQ47"/>
    <mergeCell ref="BN48:BQ48"/>
    <mergeCell ref="A49:B49"/>
    <mergeCell ref="C49:Z49"/>
    <mergeCell ref="AA49:AE49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42:B43"/>
    <mergeCell ref="C42:Z43"/>
    <mergeCell ref="AA42:AO42"/>
    <mergeCell ref="AP42:BC42"/>
    <mergeCell ref="BD42:BQ42"/>
    <mergeCell ref="AA43:AE43"/>
    <mergeCell ref="AF43:AJ43"/>
    <mergeCell ref="AK43:AO43"/>
    <mergeCell ref="AP43:AT43"/>
    <mergeCell ref="AU43:AY43"/>
    <mergeCell ref="A35:F35"/>
    <mergeCell ref="G35:BL35"/>
    <mergeCell ref="A36:F36"/>
    <mergeCell ref="G36:BL36"/>
    <mergeCell ref="A40:BQ40"/>
    <mergeCell ref="A41:BQ41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conditionalFormatting sqref="C69">
    <cfRule type="cellIs" dxfId="43" priority="46" stopIfTrue="1" operator="equal">
      <formula>$C68</formula>
    </cfRule>
  </conditionalFormatting>
  <conditionalFormatting sqref="A69:B69">
    <cfRule type="cellIs" dxfId="42" priority="47" stopIfTrue="1" operator="equal">
      <formula>0</formula>
    </cfRule>
  </conditionalFormatting>
  <conditionalFormatting sqref="C70">
    <cfRule type="cellIs" dxfId="41" priority="44" stopIfTrue="1" operator="equal">
      <formula>$C69</formula>
    </cfRule>
  </conditionalFormatting>
  <conditionalFormatting sqref="A70:B70">
    <cfRule type="cellIs" dxfId="40" priority="45" stopIfTrue="1" operator="equal">
      <formula>0</formula>
    </cfRule>
  </conditionalFormatting>
  <conditionalFormatting sqref="C71">
    <cfRule type="cellIs" dxfId="39" priority="42" stopIfTrue="1" operator="equal">
      <formula>$C70</formula>
    </cfRule>
  </conditionalFormatting>
  <conditionalFormatting sqref="A71:B71">
    <cfRule type="cellIs" dxfId="38" priority="43" stopIfTrue="1" operator="equal">
      <formula>0</formula>
    </cfRule>
  </conditionalFormatting>
  <conditionalFormatting sqref="C72">
    <cfRule type="cellIs" dxfId="37" priority="40" stopIfTrue="1" operator="equal">
      <formula>$C71</formula>
    </cfRule>
  </conditionalFormatting>
  <conditionalFormatting sqref="A72:B72">
    <cfRule type="cellIs" dxfId="36" priority="41" stopIfTrue="1" operator="equal">
      <formula>0</formula>
    </cfRule>
  </conditionalFormatting>
  <conditionalFormatting sqref="C73:C74">
    <cfRule type="cellIs" dxfId="35" priority="38" stopIfTrue="1" operator="equal">
      <formula>$C72</formula>
    </cfRule>
  </conditionalFormatting>
  <conditionalFormatting sqref="A73:B73 A74">
    <cfRule type="cellIs" dxfId="34" priority="39" stopIfTrue="1" operator="equal">
      <formula>0</formula>
    </cfRule>
  </conditionalFormatting>
  <conditionalFormatting sqref="C75">
    <cfRule type="cellIs" dxfId="33" priority="36" stopIfTrue="1" operator="equal">
      <formula>$C73</formula>
    </cfRule>
  </conditionalFormatting>
  <conditionalFormatting sqref="A75:B75">
    <cfRule type="cellIs" dxfId="32" priority="37" stopIfTrue="1" operator="equal">
      <formula>0</formula>
    </cfRule>
  </conditionalFormatting>
  <conditionalFormatting sqref="C76">
    <cfRule type="cellIs" dxfId="31" priority="34" stopIfTrue="1" operator="equal">
      <formula>$C75</formula>
    </cfRule>
  </conditionalFormatting>
  <conditionalFormatting sqref="A76:B76">
    <cfRule type="cellIs" dxfId="30" priority="35" stopIfTrue="1" operator="equal">
      <formula>0</formula>
    </cfRule>
  </conditionalFormatting>
  <conditionalFormatting sqref="C77">
    <cfRule type="cellIs" dxfId="29" priority="32" stopIfTrue="1" operator="equal">
      <formula>$C76</formula>
    </cfRule>
  </conditionalFormatting>
  <conditionalFormatting sqref="A77:B77">
    <cfRule type="cellIs" dxfId="28" priority="33" stopIfTrue="1" operator="equal">
      <formula>0</formula>
    </cfRule>
  </conditionalFormatting>
  <conditionalFormatting sqref="C78">
    <cfRule type="cellIs" dxfId="27" priority="30" stopIfTrue="1" operator="equal">
      <formula>$C77</formula>
    </cfRule>
  </conditionalFormatting>
  <conditionalFormatting sqref="A78:B78">
    <cfRule type="cellIs" dxfId="26" priority="31" stopIfTrue="1" operator="equal">
      <formula>0</formula>
    </cfRule>
  </conditionalFormatting>
  <conditionalFormatting sqref="C80">
    <cfRule type="cellIs" dxfId="25" priority="28" stopIfTrue="1" operator="equal">
      <formula>$C78</formula>
    </cfRule>
  </conditionalFormatting>
  <conditionalFormatting sqref="A80:B80">
    <cfRule type="cellIs" dxfId="24" priority="29" stopIfTrue="1" operator="equal">
      <formula>0</formula>
    </cfRule>
  </conditionalFormatting>
  <conditionalFormatting sqref="C81">
    <cfRule type="cellIs" dxfId="23" priority="26" stopIfTrue="1" operator="equal">
      <formula>$C80</formula>
    </cfRule>
  </conditionalFormatting>
  <conditionalFormatting sqref="A81:B81">
    <cfRule type="cellIs" dxfId="22" priority="27" stopIfTrue="1" operator="equal">
      <formula>0</formula>
    </cfRule>
  </conditionalFormatting>
  <conditionalFormatting sqref="C82">
    <cfRule type="cellIs" dxfId="21" priority="24" stopIfTrue="1" operator="equal">
      <formula>$C81</formula>
    </cfRule>
  </conditionalFormatting>
  <conditionalFormatting sqref="A82:B82">
    <cfRule type="cellIs" dxfId="20" priority="25" stopIfTrue="1" operator="equal">
      <formula>0</formula>
    </cfRule>
  </conditionalFormatting>
  <conditionalFormatting sqref="C83">
    <cfRule type="cellIs" dxfId="19" priority="22" stopIfTrue="1" operator="equal">
      <formula>$C82</formula>
    </cfRule>
  </conditionalFormatting>
  <conditionalFormatting sqref="A83:B83">
    <cfRule type="cellIs" dxfId="18" priority="23" stopIfTrue="1" operator="equal">
      <formula>0</formula>
    </cfRule>
  </conditionalFormatting>
  <conditionalFormatting sqref="C85">
    <cfRule type="cellIs" dxfId="17" priority="20" stopIfTrue="1" operator="equal">
      <formula>$C83</formula>
    </cfRule>
  </conditionalFormatting>
  <conditionalFormatting sqref="A85:B85">
    <cfRule type="cellIs" dxfId="16" priority="21" stopIfTrue="1" operator="equal">
      <formula>0</formula>
    </cfRule>
  </conditionalFormatting>
  <conditionalFormatting sqref="C86">
    <cfRule type="cellIs" dxfId="15" priority="18" stopIfTrue="1" operator="equal">
      <formula>$C85</formula>
    </cfRule>
  </conditionalFormatting>
  <conditionalFormatting sqref="A86:B86">
    <cfRule type="cellIs" dxfId="14" priority="19" stopIfTrue="1" operator="equal">
      <formula>0</formula>
    </cfRule>
  </conditionalFormatting>
  <conditionalFormatting sqref="C88">
    <cfRule type="cellIs" dxfId="13" priority="16" stopIfTrue="1" operator="equal">
      <formula>$C86</formula>
    </cfRule>
  </conditionalFormatting>
  <conditionalFormatting sqref="A88:B88">
    <cfRule type="cellIs" dxfId="12" priority="17" stopIfTrue="1" operator="equal">
      <formula>0</formula>
    </cfRule>
  </conditionalFormatting>
  <conditionalFormatting sqref="C89">
    <cfRule type="cellIs" dxfId="11" priority="14" stopIfTrue="1" operator="equal">
      <formula>$C88</formula>
    </cfRule>
  </conditionalFormatting>
  <conditionalFormatting sqref="A89:B89">
    <cfRule type="cellIs" dxfId="10" priority="15" stopIfTrue="1" operator="equal">
      <formula>0</formula>
    </cfRule>
  </conditionalFormatting>
  <conditionalFormatting sqref="C90">
    <cfRule type="cellIs" dxfId="9" priority="12" stopIfTrue="1" operator="equal">
      <formula>$C89</formula>
    </cfRule>
  </conditionalFormatting>
  <conditionalFormatting sqref="A90:B90">
    <cfRule type="cellIs" dxfId="8" priority="13" stopIfTrue="1" operator="equal">
      <formula>0</formula>
    </cfRule>
  </conditionalFormatting>
  <conditionalFormatting sqref="C91">
    <cfRule type="cellIs" dxfId="7" priority="10" stopIfTrue="1" operator="equal">
      <formula>$C90</formula>
    </cfRule>
  </conditionalFormatting>
  <conditionalFormatting sqref="A91:B91">
    <cfRule type="cellIs" dxfId="6" priority="11" stopIfTrue="1" operator="equal">
      <formula>0</formula>
    </cfRule>
  </conditionalFormatting>
  <conditionalFormatting sqref="C79">
    <cfRule type="cellIs" dxfId="5" priority="5" stopIfTrue="1" operator="equal">
      <formula>$C78</formula>
    </cfRule>
  </conditionalFormatting>
  <conditionalFormatting sqref="A79">
    <cfRule type="cellIs" dxfId="4" priority="7" stopIfTrue="1" operator="equal">
      <formula>0</formula>
    </cfRule>
  </conditionalFormatting>
  <conditionalFormatting sqref="C84">
    <cfRule type="cellIs" dxfId="3" priority="3" stopIfTrue="1" operator="equal">
      <formula>$C83</formula>
    </cfRule>
  </conditionalFormatting>
  <conditionalFormatting sqref="A84">
    <cfRule type="cellIs" dxfId="2" priority="4" stopIfTrue="1" operator="equal">
      <formula>0</formula>
    </cfRule>
  </conditionalFormatting>
  <conditionalFormatting sqref="C87">
    <cfRule type="cellIs" dxfId="1" priority="1" stopIfTrue="1" operator="equal">
      <formula>$C86</formula>
    </cfRule>
  </conditionalFormatting>
  <conditionalFormatting sqref="A8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2021-01-27T13:42:39Z</cp:lastPrinted>
  <dcterms:created xsi:type="dcterms:W3CDTF">2016-08-10T10:53:25Z</dcterms:created>
  <dcterms:modified xsi:type="dcterms:W3CDTF">2021-01-27T13:52:06Z</dcterms:modified>
</cp:coreProperties>
</file>